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pc\dados\LICITAÇÕES\2025\CONCORRÊNCIA ELETRÔNICA\C.E. 002-2025 - CONTR. EMPRESA CABINE ELÉTRICA POÇO SANTA LÚCIA\ANEXO I\"/>
    </mc:Choice>
  </mc:AlternateContent>
  <xr:revisionPtr revIDLastSave="0" documentId="13_ncr:1_{C3AF8723-AB28-47EC-AD5B-969A3D2A4AC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ORC MATERIAIS " sheetId="3" r:id="rId1"/>
    <sheet name="CRONOGRAMA FÍSICO FINANCEIRO" sheetId="6" r:id="rId2"/>
  </sheets>
  <definedNames>
    <definedName name="_xlnm.Print_Area" localSheetId="1">'CRONOGRAMA FÍSICO FINANCEIRO'!$A$1:$M$20</definedName>
  </definedNames>
  <calcPr calcId="181029"/>
</workbook>
</file>

<file path=xl/calcChain.xml><?xml version="1.0" encoding="utf-8"?>
<calcChain xmlns="http://schemas.openxmlformats.org/spreadsheetml/2006/main">
  <c r="H80" i="3" l="1"/>
  <c r="G13" i="6" l="1"/>
  <c r="G12" i="6"/>
  <c r="K11" i="6"/>
  <c r="K12" i="6" s="1"/>
  <c r="K13" i="6" s="1"/>
  <c r="I11" i="6"/>
  <c r="I12" i="6" s="1"/>
  <c r="I13" i="6" s="1"/>
  <c r="G11" i="6"/>
  <c r="E11" i="6"/>
  <c r="E12" i="6" s="1"/>
  <c r="E13" i="6" s="1"/>
  <c r="M12" i="6"/>
  <c r="G9" i="6"/>
  <c r="I9" i="6"/>
  <c r="K9" i="6"/>
  <c r="E9" i="6"/>
  <c r="H7" i="3" l="1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6" i="3"/>
  <c r="H82" i="3" l="1"/>
  <c r="M10" i="6"/>
  <c r="M8" i="6"/>
  <c r="M13" i="6" l="1"/>
</calcChain>
</file>

<file path=xl/sharedStrings.xml><?xml version="1.0" encoding="utf-8"?>
<sst xmlns="http://schemas.openxmlformats.org/spreadsheetml/2006/main" count="251" uniqueCount="110">
  <si>
    <r>
      <rPr>
        <sz val="8"/>
        <rFont val="Times New Roman"/>
        <family val="1"/>
      </rPr>
      <t>pç</t>
    </r>
  </si>
  <si>
    <r>
      <rPr>
        <sz val="8"/>
        <rFont val="Times New Roman"/>
        <family val="1"/>
      </rPr>
      <t xml:space="preserve">HASTE OE ATERRAMENTO. 2 40 m x 5/8" COM NÚCLEO DE AÇO SAE 1045,
</t>
    </r>
    <r>
      <rPr>
        <sz val="8"/>
        <rFont val="Times New Roman"/>
        <family val="1"/>
      </rPr>
      <t>REVESTIDO COM CAMADA DE COBRE ELETROLÍTICO</t>
    </r>
  </si>
  <si>
    <r>
      <rPr>
        <sz val="8"/>
        <rFont val="Times New Roman"/>
        <family val="1"/>
      </rPr>
      <t>R$</t>
    </r>
  </si>
  <si>
    <r>
      <rPr>
        <sz val="8"/>
        <rFont val="Times New Roman"/>
        <family val="1"/>
      </rPr>
      <t>CONECTOR DERIVAÇÃO, PARALELO DE BRONZE ESTANHADO. COM 1 FURO PARA CONDUTORES DE ATERRAMENTO, DE COBRE DE BITOLA 21 À 67 mm²</t>
    </r>
  </si>
  <si>
    <r>
      <rPr>
        <sz val="8"/>
        <rFont val="Times New Roman"/>
        <family val="1"/>
      </rPr>
      <t xml:space="preserve">CORDOALHA DE COBRE FLEXÍVEL DE 38,1x304,8 mm COM  UM  FURO DE Ø11,1
</t>
    </r>
    <r>
      <rPr>
        <sz val="8"/>
        <rFont val="Times New Roman"/>
        <family val="1"/>
      </rPr>
      <t>mm NOS  TERMINAIS</t>
    </r>
  </si>
  <si>
    <r>
      <rPr>
        <sz val="8"/>
        <rFont val="Times New Roman"/>
        <family val="1"/>
      </rPr>
      <t xml:space="preserve">PORTA CORTA FOGO 2,00m X 2,10m - DUAS FOLHA, COM SELO DE
</t>
    </r>
    <r>
      <rPr>
        <sz val="8"/>
        <rFont val="Times New Roman"/>
        <family val="1"/>
      </rPr>
      <t>CERTIFICAÇÃO DO  INMETRO</t>
    </r>
  </si>
  <si>
    <r>
      <rPr>
        <sz val="8"/>
        <rFont val="Times New Roman"/>
        <family val="1"/>
      </rPr>
      <t>PORTA CORTA FOGO 1,00m X 2,10m. COM SELO DE CERTIFICAÇÃO INMETRO</t>
    </r>
  </si>
  <si>
    <r>
      <rPr>
        <sz val="8"/>
        <rFont val="Times New Roman"/>
        <family val="1"/>
      </rPr>
      <t xml:space="preserve">CONEXÃO EXOTÉRMICA HORIZONTAL TIPO "TA" PAAA CABOS DE #50 mm² X
</t>
    </r>
    <r>
      <rPr>
        <sz val="8"/>
        <rFont val="Times New Roman"/>
        <family val="1"/>
      </rPr>
      <t>#35 mm²</t>
    </r>
  </si>
  <si>
    <r>
      <rPr>
        <sz val="8"/>
        <rFont val="Times New Roman"/>
        <family val="1"/>
      </rPr>
      <t xml:space="preserve">CONEXÃO EXOTÉRMICA HORIZONTAL TIPO "TA." PARA CABOS DE #35 mm² X
</t>
    </r>
    <r>
      <rPr>
        <sz val="8"/>
        <rFont val="Times New Roman"/>
        <family val="1"/>
      </rPr>
      <t>#25 mm²</t>
    </r>
  </si>
  <si>
    <r>
      <rPr>
        <sz val="8"/>
        <rFont val="Times New Roman"/>
        <family val="1"/>
      </rPr>
      <t>CONECTOR TERMINAL PARA CABO #25 mm²</t>
    </r>
  </si>
  <si>
    <r>
      <rPr>
        <sz val="8"/>
        <rFont val="Times New Roman"/>
        <family val="1"/>
      </rPr>
      <t xml:space="preserve">CONEXÃO EXOT RMICA CABO/HASTE DE ATERRAMENTO TIPO "GT" PARA
</t>
    </r>
    <r>
      <rPr>
        <sz val="8"/>
        <rFont val="Times New Roman"/>
        <family val="1"/>
      </rPr>
      <t>CABOS DE #50 mm²</t>
    </r>
  </si>
  <si>
    <r>
      <rPr>
        <sz val="8"/>
        <rFont val="Times New Roman"/>
        <family val="1"/>
      </rPr>
      <t>pc</t>
    </r>
  </si>
  <si>
    <r>
      <rPr>
        <sz val="8"/>
        <rFont val="Times New Roman"/>
        <family val="1"/>
      </rPr>
      <t xml:space="preserve">CAIXA DE INSPEÇÃO DO TERRA DE CONCRETO, TAMPA, QUADRADA DE 30X30
</t>
    </r>
    <r>
      <rPr>
        <sz val="8"/>
        <rFont val="Times New Roman"/>
        <family val="1"/>
      </rPr>
      <t>cm VER DETALHE</t>
    </r>
  </si>
  <si>
    <r>
      <rPr>
        <sz val="8"/>
        <rFont val="Times New Roman"/>
        <family val="1"/>
      </rPr>
      <t>çj</t>
    </r>
  </si>
  <si>
    <r>
      <rPr>
        <sz val="8"/>
        <rFont val="Times New Roman"/>
        <family val="1"/>
      </rPr>
      <t xml:space="preserve">ISOLADOR ROLDANA DE PORCELANA MONTADO EM ARMAÇÃO EM LIGA DE
</t>
    </r>
    <r>
      <rPr>
        <sz val="8"/>
        <rFont val="Times New Roman"/>
        <family val="1"/>
      </rPr>
      <t>ALUMÍNIO.</t>
    </r>
  </si>
  <si>
    <r>
      <rPr>
        <sz val="8"/>
        <rFont val="Times New Roman"/>
        <family val="1"/>
      </rPr>
      <t>CHAPA DE AÇO GALVANIZADO - 1,60m x 0,60m x 3/ 16"</t>
    </r>
  </si>
  <si>
    <r>
      <rPr>
        <sz val="8"/>
        <rFont val="Times New Roman"/>
        <family val="1"/>
      </rPr>
      <t>m</t>
    </r>
  </si>
  <si>
    <r>
      <rPr>
        <sz val="8"/>
        <rFont val="Times New Roman"/>
        <family val="1"/>
      </rPr>
      <t>CABO DE COBRE NU #50 mm² - ENCORDOAMENTO CLASSE 2</t>
    </r>
  </si>
  <si>
    <r>
      <rPr>
        <sz val="8"/>
        <rFont val="Times New Roman"/>
        <family val="1"/>
      </rPr>
      <t>CABO DE COBRE NU, MEIO DURO #35mm²</t>
    </r>
  </si>
  <si>
    <r>
      <rPr>
        <sz val="8"/>
        <rFont val="Times New Roman"/>
        <family val="1"/>
      </rPr>
      <t xml:space="preserve">PLACA DE ADVERTÊNCIA "PERIGO DE MORTE" E RESPECTIVO SIMBOLO DA
</t>
    </r>
    <r>
      <rPr>
        <sz val="8"/>
        <rFont val="Times New Roman"/>
        <family val="1"/>
      </rPr>
      <t>CAVEIRA - DOCUMENTO CPL Nº 2855 - ITEM 6.4.7.1.14</t>
    </r>
  </si>
  <si>
    <r>
      <rPr>
        <sz val="8"/>
        <rFont val="Times New Roman"/>
        <family val="1"/>
      </rPr>
      <t>CABO DE COBRE NU, MEIO DURO #25mm² P/INTERLIGAÇÃO DAS MASSAS.</t>
    </r>
  </si>
  <si>
    <r>
      <rPr>
        <sz val="8"/>
        <rFont val="Times New Roman"/>
        <family val="1"/>
      </rPr>
      <t>CABO DE COBRE ISOLADO COM PVC XLPE - 0,6/1,0 kv - COR VERDE - #35mm²</t>
    </r>
  </si>
  <si>
    <r>
      <rPr>
        <sz val="8"/>
        <rFont val="Times New Roman"/>
        <family val="1"/>
      </rPr>
      <t>PÇ</t>
    </r>
  </si>
  <si>
    <r>
      <rPr>
        <sz val="8"/>
        <rFont val="Times New Roman"/>
        <family val="1"/>
      </rPr>
      <t>CONECTOR PARALELO DE BRONZE ESTANHADO</t>
    </r>
  </si>
  <si>
    <r>
      <rPr>
        <sz val="8"/>
        <rFont val="Times New Roman"/>
        <family val="1"/>
      </rPr>
      <t xml:space="preserve">CONECTOR DERIVAÇÃO, COMPRESSÃO, PARALELO, FORMATO "H" PARA
</t>
    </r>
    <r>
      <rPr>
        <sz val="8"/>
        <rFont val="Times New Roman"/>
        <family val="1"/>
      </rPr>
      <t>CONDUTORES CA-CAA E COBRE #16mm²</t>
    </r>
  </si>
  <si>
    <r>
      <rPr>
        <sz val="8"/>
        <rFont val="Times New Roman"/>
        <family val="1"/>
      </rPr>
      <t>ISOLADOR POLIMÉRICO DE ANCORAGEM - 15 KV</t>
    </r>
  </si>
  <si>
    <r>
      <rPr>
        <sz val="8"/>
        <rFont val="Times New Roman"/>
        <family val="1"/>
      </rPr>
      <t>PORCA OLHAL EM AÇO CARBONO, ZINCADO POR IMERSÃO A QUENTE 16mm</t>
    </r>
  </si>
  <si>
    <r>
      <rPr>
        <sz val="8"/>
        <rFont val="Times New Roman"/>
        <family val="1"/>
      </rPr>
      <t>CONJ</t>
    </r>
  </si>
  <si>
    <r>
      <rPr>
        <sz val="8"/>
        <rFont val="Times New Roman"/>
        <family val="1"/>
      </rPr>
      <t>GRAMPO DE ANCORAGEM PARA CABO #70mm²</t>
    </r>
  </si>
  <si>
    <r>
      <rPr>
        <sz val="8"/>
        <rFont val="Times New Roman"/>
        <family val="1"/>
      </rPr>
      <t>MALHA-SAPATILHA</t>
    </r>
  </si>
  <si>
    <r>
      <rPr>
        <sz val="8"/>
        <rFont val="Times New Roman"/>
        <family val="1"/>
      </rPr>
      <t>CONECTOR TIPO CUNHA DE ALUMÍNIO #70mm²</t>
    </r>
  </si>
  <si>
    <r>
      <rPr>
        <sz val="8"/>
        <rFont val="Times New Roman"/>
        <family val="1"/>
      </rPr>
      <t>COBERTURA PARA CONECTOR TIPO CUNHA</t>
    </r>
  </si>
  <si>
    <r>
      <rPr>
        <sz val="8"/>
        <rFont val="Times New Roman"/>
        <family val="1"/>
      </rPr>
      <t>ESTRIBO</t>
    </r>
  </si>
  <si>
    <r>
      <rPr>
        <sz val="8"/>
        <rFont val="Times New Roman"/>
        <family val="1"/>
      </rPr>
      <t>CONECTOR GARRA DE LINHA VIVA</t>
    </r>
  </si>
  <si>
    <r>
      <rPr>
        <sz val="8"/>
        <rFont val="Times New Roman"/>
        <family val="1"/>
      </rPr>
      <t>VERGALHÃO DE COBRE Ø 9,5mm</t>
    </r>
  </si>
  <si>
    <r>
      <rPr>
        <sz val="8"/>
        <rFont val="Times New Roman"/>
        <family val="1"/>
      </rPr>
      <t>M</t>
    </r>
  </si>
  <si>
    <r>
      <rPr>
        <sz val="8"/>
        <rFont val="Times New Roman"/>
        <family val="1"/>
      </rPr>
      <t>ISOLADOR TIPO PEDESTAL DE PORCELANA VIDRADO - 15KV</t>
    </r>
  </si>
  <si>
    <r>
      <rPr>
        <sz val="8"/>
        <rFont val="Times New Roman"/>
        <family val="1"/>
      </rPr>
      <t>SUPORTE PARA ISOLADOR PEDESTAL VER DETALHE</t>
    </r>
  </si>
  <si>
    <r>
      <rPr>
        <sz val="8"/>
        <rFont val="Times New Roman"/>
        <family val="1"/>
      </rPr>
      <t>ISOLADOR ROLDANA EM ARMAÇÃO EM LIGA DE ALUMÍNIO</t>
    </r>
  </si>
  <si>
    <r>
      <rPr>
        <sz val="8"/>
        <rFont val="Times New Roman"/>
        <family val="1"/>
      </rPr>
      <t>CABO DE COBRE FLEXÍVEL, ISOLADO PARA 600 V #10mm²</t>
    </r>
  </si>
  <si>
    <r>
      <rPr>
        <sz val="8"/>
        <rFont val="Times New Roman"/>
        <family val="1"/>
      </rPr>
      <t>SUPORTE DOS PARA-RAIOS VER DETALHE</t>
    </r>
  </si>
  <si>
    <r>
      <rPr>
        <sz val="8"/>
        <rFont val="Times New Roman"/>
        <family val="1"/>
      </rPr>
      <t>BUCHA DE PASSAGEM TIPO EXTERNO-INTERNO- 15KV - NBI 95KV</t>
    </r>
  </si>
  <si>
    <r>
      <rPr>
        <sz val="8"/>
        <rFont val="Times New Roman"/>
        <family val="1"/>
      </rPr>
      <t>CABO DE COBRE COBERTO XLPE 15 KV DE 16 mm²</t>
    </r>
  </si>
  <si>
    <r>
      <rPr>
        <sz val="8"/>
        <rFont val="Times New Roman"/>
        <family val="1"/>
      </rPr>
      <t xml:space="preserve">LUMINÁRIA À PROVA DE PÓ, ALUMÍNIO FUNDIDO, TIPO ARANDELA 90° COM
</t>
    </r>
    <r>
      <rPr>
        <sz val="8"/>
        <rFont val="Times New Roman"/>
        <family val="1"/>
      </rPr>
      <t>LÂMPADA INCANDESCENTE DE 150W - 220 V</t>
    </r>
  </si>
  <si>
    <r>
      <rPr>
        <sz val="8"/>
        <rFont val="Times New Roman"/>
        <family val="1"/>
      </rPr>
      <t>CJ</t>
    </r>
  </si>
  <si>
    <r>
      <rPr>
        <sz val="8"/>
        <rFont val="Times New Roman"/>
        <family val="1"/>
      </rPr>
      <t xml:space="preserve">JANELA TIPO CHICANA (1,00m X 1,00m), COM GRADE DE PROTEÇÃO COM TELA DE ARAME GALVANIZADO Nº18 BWG C/MALHA MÁXIMA DE 13mm NO LADO
</t>
    </r>
    <r>
      <rPr>
        <sz val="8"/>
        <rFont val="Times New Roman"/>
        <family val="1"/>
      </rPr>
      <t>EXTERNO</t>
    </r>
  </si>
  <si>
    <r>
      <rPr>
        <sz val="8"/>
        <rFont val="Times New Roman"/>
        <family val="1"/>
      </rPr>
      <t xml:space="preserve">JANELA P/ILUMINAÇÃO E VENTILAÇÃO PERMANENTE (VITRAUX FIXO ABERTO COM 1,00 X 1,00m), COM GRADE DE PROTEÇÃO COM TELA DE ARAME GALVANIZADO Nº18 BWG - MALHA DE 13mm NO LADO EXTERNO - H30 cm
</t>
    </r>
    <r>
      <rPr>
        <sz val="8"/>
        <rFont val="Times New Roman"/>
        <family val="1"/>
      </rPr>
      <t>ABAIXO DO TETO</t>
    </r>
  </si>
  <si>
    <r>
      <rPr>
        <sz val="8"/>
        <rFont val="Times New Roman"/>
        <family val="1"/>
      </rPr>
      <t xml:space="preserve">GRADE DE PROTEÇÃO REMOVÍVEL C/ TELA DE ARAME GALVANIZADO Nº12 BWG DE MALHA DE 20mm E ARMAÇÃO DE CANTONEIRA DE AÇO DE 38X38X4,8
</t>
    </r>
    <r>
      <rPr>
        <sz val="8"/>
        <rFont val="Times New Roman"/>
        <family val="1"/>
      </rPr>
      <t>mm</t>
    </r>
  </si>
  <si>
    <r>
      <rPr>
        <sz val="8"/>
        <rFont val="Times New Roman"/>
        <family val="1"/>
      </rPr>
      <t>GRADE DE PROTEÇÃO FIXA C/ TELA DE ARAME GALVANIZADO Nº12 BWG DE MALHA DE 13mm E ARMAÇÃO DE CANTONEIRA DE AÇO DE 38X38X4,8mm</t>
    </r>
  </si>
  <si>
    <r>
      <rPr>
        <sz val="8"/>
        <rFont val="Times New Roman"/>
        <family val="1"/>
      </rPr>
      <t>GRADE DE PROTEÇÃO REMOVÍVEL C/ TELA DE ARAME GALVANIZADO Nº12 BWG DE MALHA DE 13mm E ARMAÇÃO DE CANTONEIRA DE AÇO DE 38X38X4,8mm</t>
    </r>
  </si>
  <si>
    <r>
      <rPr>
        <sz val="8"/>
        <rFont val="Times New Roman"/>
        <family val="1"/>
      </rPr>
      <t>CONECTOR BORNE CONCÊNTRICO A PRESSÃO TIPO DERIVAÇÃO Ø3/8"</t>
    </r>
  </si>
  <si>
    <r>
      <rPr>
        <sz val="8"/>
        <rFont val="Times New Roman"/>
        <family val="1"/>
      </rPr>
      <t>INTERRUPTOR BIPOLAR EM CAIXA 4"X2" - 25A - 250V - h = 1,30m</t>
    </r>
  </si>
  <si>
    <r>
      <rPr>
        <sz val="8"/>
        <rFont val="Times New Roman"/>
        <family val="1"/>
      </rPr>
      <t>EXTINTOR DE INCÊNDIO - CO2 - 6 Kg E RESPECTIVO ABRIGO</t>
    </r>
  </si>
  <si>
    <r>
      <rPr>
        <sz val="8"/>
        <rFont val="Times New Roman"/>
        <family val="1"/>
      </rPr>
      <t>QUADRO DE DISTRIBUIÇÃO</t>
    </r>
  </si>
  <si>
    <r>
      <rPr>
        <sz val="8"/>
        <rFont val="Times New Roman"/>
        <family val="1"/>
      </rPr>
      <t>NO - BREAK 1300W</t>
    </r>
  </si>
  <si>
    <r>
      <rPr>
        <sz val="8"/>
        <rFont val="Times New Roman"/>
        <family val="1"/>
      </rPr>
      <t>CAIXA DO CONJUNTO DE MEDIÇÃO NA M.T - CONF. DES. 31 - DOC CPFL  2861</t>
    </r>
  </si>
  <si>
    <r>
      <rPr>
        <sz val="8"/>
        <rFont val="Times New Roman"/>
        <family val="1"/>
      </rPr>
      <t>DISJUNTOR TRIPOLAR À VÁCUO - 15KV - NBI 95KV - 630A - 350MVA MOTORIZADO, COM SISTEMA DE PROTEÇÃO SECUNDÁRIA ON-BOARD</t>
    </r>
  </si>
  <si>
    <r>
      <rPr>
        <sz val="8"/>
        <rFont val="Times New Roman"/>
        <family val="1"/>
      </rPr>
      <t>CANALETA PARA CABOS COM TAMPA 30cm X 35cm (LARG X PROF)</t>
    </r>
  </si>
  <si>
    <r>
      <rPr>
        <sz val="8"/>
        <rFont val="Times New Roman"/>
        <family val="1"/>
      </rPr>
      <t>MANILHA DE CERÂMICA Ø4"</t>
    </r>
  </si>
  <si>
    <r>
      <rPr>
        <sz val="8"/>
        <rFont val="Times New Roman"/>
        <family val="1"/>
      </rPr>
      <t xml:space="preserve">TC A SECO ENCAPSULADO EM RESINA EPÓXI 15KV - RELAÇÃO 400/5 - PRECISÃO
</t>
    </r>
    <r>
      <rPr>
        <sz val="8"/>
        <rFont val="Times New Roman"/>
        <family val="1"/>
      </rPr>
      <t>10B100</t>
    </r>
  </si>
  <si>
    <r>
      <rPr>
        <sz val="8"/>
        <rFont val="Times New Roman"/>
        <family val="1"/>
      </rPr>
      <t>TP A SECO ENCAPSULADO EM RESINA EPÓXI 15KV - 500VA - 115V, PROTEÇÃO FUSÍVEL CARTUCHO NO LADO PRIMÁRIO - CLASSE DE EXATIDÃO 0,3P75.</t>
    </r>
  </si>
  <si>
    <r>
      <rPr>
        <sz val="8"/>
        <rFont val="Times New Roman"/>
        <family val="1"/>
      </rPr>
      <t>CABO DE COBRE (2X) 3#150mm² (PRETOS) + N#150mm² (AZUL - CLARO) XLPE 0,6/1KV</t>
    </r>
  </si>
  <si>
    <r>
      <rPr>
        <sz val="8"/>
        <rFont val="Times New Roman"/>
        <family val="1"/>
      </rPr>
      <t>SUPORTE PARA ISOLADOR PEDESTAL</t>
    </r>
  </si>
  <si>
    <r>
      <rPr>
        <sz val="8"/>
        <rFont val="Times New Roman"/>
        <family val="1"/>
      </rPr>
      <t>SECCIONADOR TRIPOLAR DE AÇÃO SIMULTÂNEA - 15KV - 400A - NBI 95KV.</t>
    </r>
  </si>
  <si>
    <r>
      <rPr>
        <sz val="8"/>
        <rFont val="Times New Roman"/>
        <family val="1"/>
      </rPr>
      <t>CAPTAÇÃO E DRENAGEM DO ÓLEO - DES. 15-1/2 E 2/2 - DOC. CPFL 2859</t>
    </r>
  </si>
  <si>
    <r>
      <rPr>
        <sz val="8"/>
        <rFont val="Times New Roman"/>
        <family val="1"/>
      </rPr>
      <t>DISJUNTOR EM CAIXA MOLDADA 630A - 440V- 42KA</t>
    </r>
  </si>
  <si>
    <r>
      <rPr>
        <sz val="8"/>
        <rFont val="Times New Roman"/>
        <family val="1"/>
      </rPr>
      <t xml:space="preserve">BORNE CONCÊNTRICO A PRESSÃO, TIPO TERMINAL LATERAL, PARA
</t>
    </r>
    <r>
      <rPr>
        <sz val="8"/>
        <rFont val="Times New Roman"/>
        <family val="1"/>
      </rPr>
      <t>VERGALHÃO Ø9,5 mm FORNECIDO COM 1 PORCA.</t>
    </r>
  </si>
  <si>
    <r>
      <rPr>
        <sz val="8"/>
        <rFont val="Times New Roman"/>
        <family val="1"/>
      </rPr>
      <t>PARA - RAIOS TIPO VÁLVULA COM DESLIGADOR AUTOMÁTICO, DE ÓXIDO DE ZINCO (ZNO) S/CENTELHADOR, COM CORPO E SUPORTE EM MATERIAL POLIMÉRICO, 12 KV - 10 KA</t>
    </r>
  </si>
  <si>
    <r>
      <rPr>
        <sz val="8"/>
        <rFont val="Times New Roman"/>
        <family val="1"/>
      </rPr>
      <t>TP DA MEDIÇÃO</t>
    </r>
  </si>
  <si>
    <r>
      <rPr>
        <sz val="8"/>
        <rFont val="Times New Roman"/>
        <family val="1"/>
      </rPr>
      <t>TC DA MEDIÇÃO</t>
    </r>
  </si>
  <si>
    <r>
      <rPr>
        <sz val="8"/>
        <rFont val="Times New Roman"/>
        <family val="1"/>
      </rPr>
      <t>PRATELEIRA PARA TPs E TCs PRIMÁRIOS.</t>
    </r>
  </si>
  <si>
    <t>TRANSFORMADOR DE DISTRIBUIÇÃO TRIFÁSICO À ÓLEO - 500KVA - 15KV - NBI 95KV LIG. PRIMÁRIA EM DELTA - DERIVAÇÕES: 13,8/13,2/12,6KV LIG. SECUNDÁRIA EM ESTRELA ATERRADA - 440/254V</t>
  </si>
  <si>
    <t>PAINEL PARA PROTEÇÃO SECUNDÁRIA DE DISJUNTOR, EQUIPADO COM RELÉ DE SOBRECORRENTE TRIFÁSICO MOD. URP1439TU - FUNÇÃO 50/51-50N/51N -27-47-59 COM FONTE E TRIP CAPACITIVO INCORPORADOS
51GS</t>
  </si>
  <si>
    <t>R$</t>
  </si>
  <si>
    <t>QTD.</t>
  </si>
  <si>
    <t>UNID.</t>
  </si>
  <si>
    <t>DISCRIMINAÇÃO</t>
  </si>
  <si>
    <t>UNITÁRIO</t>
  </si>
  <si>
    <t>VALOR TOTAL</t>
  </si>
  <si>
    <r>
      <rPr>
        <b/>
        <sz val="8"/>
        <rFont val="Times New Roman"/>
        <family val="1"/>
      </rPr>
      <t>LISTA DE MATERIAIS - RAMAL DE CONEXÃO E ANEXOS</t>
    </r>
  </si>
  <si>
    <t>ITENS</t>
  </si>
  <si>
    <t>Painel completo montado com chave de partida-starter 820A, com cabos de ligação de circuitos de potência e comando, fusíveis ultrarápidos, com chave seccionada linha ASW900 com marca WEG ou similar. Modelo soft-starter interna dentor do painel SSW900-F-0820-T6-E4, tensão de alimentação: 220 a 575V 50/60Hz; Tensão de comando: 220 a 240V 50/60Hz; corrente nominal de saída: 820A (380-690V); contatdor by-pass (incluso na SSW900). interface de operação (IHM) montada no painel de comunicação Bluetooth; botão liga e edesliga, chave seccionadora manual ou automático; módulo plug-in de comunicação ethernet/Ip e modbus-TCP; (SSw900-CETH-W); disjuntor em caixa moldada e fusíveis ultrrápidos para a proteção eletrônica da SSW900, montagem do painel com grau de proteção IP42.</t>
  </si>
  <si>
    <t>PAINEL SOFT-STARTER E AUTOTRANSFORMADOR</t>
  </si>
  <si>
    <t>Auto-transformador a seco 15KVA entrada de 440Vac saída 220Vac + N com caixa de proteção IP23; potência nominal:15KVA; trífásico; 60Hz; temsão nominal 440/220V +N; tensão de ioslação: 1,1KV; classe de temparatura: F (155°C), temperatura ambiente: até 40°C; Limite de sobre tensão:5%; método de resfriamento: natural.</t>
  </si>
  <si>
    <t>Observações:                                                                                                               Solicitação e pareceres junto a CPFL até a conclusão da ligação e interligação da rede da concessionária;                                                                                                                         Execução dos serviços de instalação e montagem da referida cabine elétrica;                              Emissão de ART/'s competentes e Laudos necessários;</t>
  </si>
  <si>
    <t xml:space="preserve">PREFEITURA MUNICIPAL DE SÃO JOAQUIM DA BARRA/SP - DEPARTAMENTO DE ÁGUA E ESGOTO - POÇO SANTA LÚCIA                          </t>
  </si>
  <si>
    <t>CRONOGRAMA FÍSICO FINANCEIRO</t>
  </si>
  <si>
    <t>01</t>
  </si>
  <si>
    <t>MATERIAL ELÉTRICO PARA CABINE ELÉTRICA MEDIÇÃO EM MÉDIA TENSÃO</t>
  </si>
  <si>
    <t>%</t>
  </si>
  <si>
    <t>03</t>
  </si>
  <si>
    <t>MÃO DE OBRA PARA INSTALAÇÕES ELÉTRICAS DA CABINE ELÉTRICA.</t>
  </si>
  <si>
    <t>TOTAL C/BDI</t>
  </si>
  <si>
    <t xml:space="preserve">OBRA - CONSTRUÇÃO DE CABINE ELÉTRICA DO POÇO SANTA LÚCIA     </t>
  </si>
  <si>
    <t>ENDEREÇO: RUA JAMIL CHEDIACK, Nº 420 - JARDIM SANTA LÚCIA</t>
  </si>
  <si>
    <t>PROPRIETÁRIO - Prefeitura Municipal de São Joaquim da Barra-SP</t>
  </si>
  <si>
    <t>item</t>
  </si>
  <si>
    <t>executado</t>
  </si>
  <si>
    <t>Mês 01</t>
  </si>
  <si>
    <t>Mês 02</t>
  </si>
  <si>
    <t>Mês 03</t>
  </si>
  <si>
    <t>Mês 04</t>
  </si>
  <si>
    <t>Total</t>
  </si>
  <si>
    <t xml:space="preserve"> </t>
  </si>
  <si>
    <t>MÃO DE OBRA</t>
  </si>
  <si>
    <t>VB</t>
  </si>
  <si>
    <t>TOTAL</t>
  </si>
  <si>
    <r>
      <rPr>
        <b/>
        <sz val="10"/>
        <color rgb="FF000000"/>
        <rFont val="Times New Roman"/>
        <family val="1"/>
      </rPr>
      <t xml:space="preserve">Execução de obra civíl e elétrica da cabine primária de alvenaria 500KVA- 15KV entrada aérea no Poço do Bairro Santa Lúcia. </t>
    </r>
    <r>
      <rPr>
        <sz val="10"/>
        <color rgb="FF000000"/>
        <rFont val="Times New Roman"/>
        <family val="1"/>
      </rPr>
      <t xml:space="preserve">                                                                   Projeto aprovado CPFL Atividade 1214518231 Nota de serviço 842765184; ABNT NBR 14039 instalações elétricas de média tensão 1,0KV a 36,2Kv; ABNT NBR 5410 instalçações eletricas de baixa tensão, NR 10 segurança em instalações e serviços com eletricidade e demais normas consultadas como complemento a estas quando necessário e obervações das disposições vigentes contidas: portarias, editais CREA, resoluções ANEEL, Decretos, Portaria MTE.                             </t>
    </r>
  </si>
  <si>
    <t>LISTA DE MATERIAIS E MÃO DE OBRA</t>
  </si>
  <si>
    <t>PLANILHA ORÇAMENTÁRIA DE QUANTITATIVOS E PREÇOS ESTIMADOS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</si>
</sst>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21" x14ac:knownFonts="1">
    <font>
      <sz val="10"/>
      <color rgb="FF000000"/>
      <name val="Times New Roman"/>
      <charset val="204"/>
    </font>
    <font>
      <b/>
      <sz val="8"/>
      <name val="Times New Roman"/>
      <family val="1"/>
    </font>
    <font>
      <sz val="8"/>
      <color rgb="FF000000"/>
      <name val="Times New Roman"/>
      <family val="2"/>
    </font>
    <font>
      <sz val="8"/>
      <name val="Times New Roman"/>
      <family val="1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u/>
      <sz val="10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Times New Roman"/>
      <charset val="204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BFBFB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90">
    <xf numFmtId="0" fontId="0" fillId="0" borderId="0" xfId="0" applyAlignment="1">
      <alignment horizontal="left" vertical="top"/>
    </xf>
    <xf numFmtId="44" fontId="0" fillId="0" borderId="0" xfId="1" applyFont="1" applyAlignment="1">
      <alignment vertical="top"/>
    </xf>
    <xf numFmtId="0" fontId="5" fillId="0" borderId="0" xfId="0" applyFont="1" applyAlignment="1">
      <alignment horizontal="left" vertical="top"/>
    </xf>
    <xf numFmtId="1" fontId="2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44" fontId="2" fillId="0" borderId="1" xfId="1" applyFont="1" applyBorder="1" applyAlignment="1">
      <alignment vertical="top" shrinkToFit="1"/>
    </xf>
    <xf numFmtId="1" fontId="2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 vertical="center" shrinkToFi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1" fontId="2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44" fontId="11" fillId="3" borderId="1" xfId="1" applyFont="1" applyFill="1" applyBorder="1" applyAlignment="1">
      <alignment vertical="top"/>
    </xf>
    <xf numFmtId="0" fontId="0" fillId="0" borderId="0" xfId="0"/>
    <xf numFmtId="10" fontId="0" fillId="0" borderId="0" xfId="0" applyNumberFormat="1"/>
    <xf numFmtId="49" fontId="17" fillId="0" borderId="4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0" fontId="18" fillId="0" borderId="0" xfId="0" applyFont="1"/>
    <xf numFmtId="0" fontId="0" fillId="0" borderId="4" xfId="0" applyBorder="1"/>
    <xf numFmtId="49" fontId="16" fillId="0" borderId="4" xfId="0" applyNumberFormat="1" applyFont="1" applyBorder="1" applyAlignment="1">
      <alignment horizontal="center" vertical="center" wrapText="1"/>
    </xf>
    <xf numFmtId="1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  <xf numFmtId="4" fontId="16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0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vertical="center" wrapText="1"/>
    </xf>
    <xf numFmtId="49" fontId="16" fillId="0" borderId="0" xfId="0" applyNumberFormat="1" applyFont="1" applyAlignment="1">
      <alignment vertical="center" wrapText="1"/>
    </xf>
    <xf numFmtId="0" fontId="5" fillId="0" borderId="0" xfId="0" applyFont="1"/>
    <xf numFmtId="0" fontId="14" fillId="0" borderId="1" xfId="0" applyFont="1" applyBorder="1" applyAlignment="1">
      <alignment horizontal="center" vertical="center" wrapText="1"/>
    </xf>
    <xf numFmtId="4" fontId="14" fillId="7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4" fontId="15" fillId="8" borderId="1" xfId="0" applyNumberFormat="1" applyFont="1" applyFill="1" applyBorder="1" applyAlignment="1">
      <alignment horizontal="center" vertical="center" wrapText="1"/>
    </xf>
    <xf numFmtId="9" fontId="15" fillId="9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4" fontId="0" fillId="0" borderId="0" xfId="0" applyNumberFormat="1"/>
    <xf numFmtId="44" fontId="0" fillId="0" borderId="1" xfId="0" applyNumberFormat="1" applyBorder="1"/>
    <xf numFmtId="10" fontId="12" fillId="4" borderId="1" xfId="0" quotePrefix="1" applyNumberFormat="1" applyFont="1" applyFill="1" applyBorder="1" applyAlignment="1">
      <alignment horizontal="center" vertical="center" wrapText="1"/>
    </xf>
    <xf numFmtId="10" fontId="12" fillId="4" borderId="1" xfId="0" applyNumberFormat="1" applyFont="1" applyFill="1" applyBorder="1" applyAlignment="1">
      <alignment horizontal="center" vertical="center" wrapText="1"/>
    </xf>
    <xf numFmtId="164" fontId="12" fillId="5" borderId="1" xfId="2" applyNumberFormat="1" applyFont="1" applyFill="1" applyBorder="1" applyAlignment="1">
      <alignment horizontal="center" vertical="center" wrapText="1"/>
    </xf>
    <xf numFmtId="164" fontId="12" fillId="6" borderId="1" xfId="2" applyNumberFormat="1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vertical="center" wrapText="1"/>
    </xf>
    <xf numFmtId="164" fontId="14" fillId="4" borderId="1" xfId="0" applyNumberFormat="1" applyFont="1" applyFill="1" applyBorder="1" applyAlignment="1">
      <alignment vertical="center" wrapText="1"/>
    </xf>
    <xf numFmtId="44" fontId="14" fillId="8" borderId="1" xfId="1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164" fontId="14" fillId="8" borderId="1" xfId="0" applyNumberFormat="1" applyFont="1" applyFill="1" applyBorder="1" applyAlignment="1">
      <alignment vertical="center" wrapText="1"/>
    </xf>
    <xf numFmtId="9" fontId="14" fillId="9" borderId="1" xfId="3" applyFont="1" applyFill="1" applyBorder="1" applyAlignment="1">
      <alignment horizontal="center" vertical="center" wrapText="1"/>
    </xf>
    <xf numFmtId="10" fontId="14" fillId="8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left" vertical="top"/>
    </xf>
    <xf numFmtId="44" fontId="0" fillId="0" borderId="1" xfId="1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 shrinkToFit="1"/>
    </xf>
    <xf numFmtId="44" fontId="0" fillId="4" borderId="0" xfId="0" applyNumberFormat="1" applyFill="1"/>
    <xf numFmtId="0" fontId="0" fillId="4" borderId="0" xfId="0" applyFill="1" applyAlignment="1">
      <alignment horizontal="left" vertical="top"/>
    </xf>
    <xf numFmtId="44" fontId="0" fillId="4" borderId="0" xfId="1" applyFont="1" applyFill="1" applyBorder="1" applyAlignment="1">
      <alignment vertical="top"/>
    </xf>
    <xf numFmtId="0" fontId="10" fillId="4" borderId="0" xfId="0" applyFont="1" applyFill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49" fontId="5" fillId="4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/>
    <xf numFmtId="0" fontId="6" fillId="2" borderId="2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</cellXfs>
  <cellStyles count="4">
    <cellStyle name="Moeda" xfId="1" builtinId="4"/>
    <cellStyle name="Normal" xfId="0" builtinId="0"/>
    <cellStyle name="Porcentagem" xfId="3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123825</xdr:rowOff>
        </xdr:from>
        <xdr:to>
          <xdr:col>1</xdr:col>
          <xdr:colOff>238125</xdr:colOff>
          <xdr:row>0</xdr:row>
          <xdr:rowOff>571500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24848</xdr:colOff>
      <xdr:row>1</xdr:row>
      <xdr:rowOff>86817</xdr:rowOff>
    </xdr:from>
    <xdr:ext cx="767410" cy="650458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4848" y="327013"/>
          <a:ext cx="767410" cy="650458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4"/>
  <sheetViews>
    <sheetView topLeftCell="A80" zoomScale="115" zoomScaleNormal="115" zoomScaleSheetLayoutView="100" workbookViewId="0">
      <selection activeCell="A2" sqref="A2:H2"/>
    </sheetView>
  </sheetViews>
  <sheetFormatPr defaultRowHeight="12.75" x14ac:dyDescent="0.2"/>
  <cols>
    <col min="1" max="1" width="16.83203125" customWidth="1"/>
    <col min="2" max="2" width="8" customWidth="1"/>
    <col min="3" max="3" width="6.83203125" customWidth="1"/>
    <col min="4" max="4" width="72.1640625" customWidth="1"/>
    <col min="5" max="5" width="5.83203125" customWidth="1"/>
    <col min="6" max="6" width="14.5" customWidth="1"/>
    <col min="7" max="7" width="5.83203125" customWidth="1"/>
    <col min="8" max="8" width="25.5" style="1" bestFit="1" customWidth="1"/>
  </cols>
  <sheetData>
    <row r="1" spans="1:8" ht="53.1" customHeight="1" x14ac:dyDescent="0.2">
      <c r="A1" s="88"/>
      <c r="B1" s="89"/>
      <c r="C1" s="73" t="s">
        <v>85</v>
      </c>
      <c r="D1" s="73"/>
      <c r="E1" s="73"/>
      <c r="F1" s="73"/>
      <c r="G1" s="73"/>
      <c r="H1" s="74"/>
    </row>
    <row r="2" spans="1:8" ht="24" customHeight="1" x14ac:dyDescent="0.2">
      <c r="A2" s="72" t="s">
        <v>109</v>
      </c>
      <c r="B2" s="73"/>
      <c r="C2" s="73"/>
      <c r="D2" s="73"/>
      <c r="E2" s="73"/>
      <c r="F2" s="73"/>
      <c r="G2" s="73"/>
      <c r="H2" s="74"/>
    </row>
    <row r="3" spans="1:8" ht="14.1" customHeight="1" x14ac:dyDescent="0.2">
      <c r="A3" s="75" t="s">
        <v>108</v>
      </c>
      <c r="B3" s="76"/>
      <c r="C3" s="76"/>
      <c r="D3" s="76"/>
      <c r="E3" s="76"/>
      <c r="F3" s="76"/>
      <c r="G3" s="76"/>
      <c r="H3" s="77"/>
    </row>
    <row r="4" spans="1:8" ht="15" customHeight="1" x14ac:dyDescent="0.2">
      <c r="A4" s="47" t="s">
        <v>80</v>
      </c>
      <c r="B4" s="48" t="s">
        <v>74</v>
      </c>
      <c r="C4" s="48" t="s">
        <v>75</v>
      </c>
      <c r="D4" s="48" t="s">
        <v>76</v>
      </c>
      <c r="E4" s="48" t="s">
        <v>77</v>
      </c>
      <c r="F4" s="48"/>
      <c r="G4" s="48" t="s">
        <v>78</v>
      </c>
      <c r="H4" s="48"/>
    </row>
    <row r="5" spans="1:8" ht="15" customHeight="1" x14ac:dyDescent="0.2">
      <c r="A5" s="47"/>
      <c r="B5" s="48"/>
      <c r="C5" s="48"/>
      <c r="D5" s="48"/>
      <c r="E5" s="48"/>
      <c r="F5" s="48"/>
      <c r="G5" s="48"/>
      <c r="H5" s="48"/>
    </row>
    <row r="6" spans="1:8" ht="22.5" customHeight="1" x14ac:dyDescent="0.2">
      <c r="A6" s="3">
        <v>1</v>
      </c>
      <c r="B6" s="3">
        <v>16</v>
      </c>
      <c r="C6" s="4" t="s">
        <v>0</v>
      </c>
      <c r="D6" s="12" t="s">
        <v>1</v>
      </c>
      <c r="E6" s="6" t="s">
        <v>2</v>
      </c>
      <c r="F6" s="53">
        <v>53.103333333333332</v>
      </c>
      <c r="G6" s="6"/>
      <c r="H6" s="7">
        <f>(F6*B6)</f>
        <v>849.65333333333331</v>
      </c>
    </row>
    <row r="7" spans="1:8" ht="32.1" customHeight="1" x14ac:dyDescent="0.2">
      <c r="A7" s="8">
        <v>2</v>
      </c>
      <c r="B7" s="8">
        <v>6</v>
      </c>
      <c r="C7" s="9" t="s">
        <v>0</v>
      </c>
      <c r="D7" s="6" t="s">
        <v>3</v>
      </c>
      <c r="E7" s="10" t="s">
        <v>2</v>
      </c>
      <c r="F7" s="53">
        <v>57.036666666666662</v>
      </c>
      <c r="G7" s="10"/>
      <c r="H7" s="7">
        <f t="shared" ref="H7:H70" si="0">(F7*B7)</f>
        <v>342.21999999999997</v>
      </c>
    </row>
    <row r="8" spans="1:8" ht="22.5" customHeight="1" x14ac:dyDescent="0.2">
      <c r="A8" s="3">
        <v>3</v>
      </c>
      <c r="B8" s="3">
        <v>6</v>
      </c>
      <c r="C8" s="4" t="s">
        <v>0</v>
      </c>
      <c r="D8" s="12" t="s">
        <v>4</v>
      </c>
      <c r="E8" s="6" t="s">
        <v>2</v>
      </c>
      <c r="F8" s="53">
        <v>158.52666666666667</v>
      </c>
      <c r="G8" s="6"/>
      <c r="H8" s="7">
        <f t="shared" si="0"/>
        <v>951.16000000000008</v>
      </c>
    </row>
    <row r="9" spans="1:8" ht="22.5" customHeight="1" x14ac:dyDescent="0.2">
      <c r="A9" s="3">
        <v>4</v>
      </c>
      <c r="B9" s="3">
        <v>1</v>
      </c>
      <c r="C9" s="4" t="s">
        <v>0</v>
      </c>
      <c r="D9" s="12" t="s">
        <v>5</v>
      </c>
      <c r="E9" s="6" t="s">
        <v>2</v>
      </c>
      <c r="F9" s="53">
        <v>6063.46</v>
      </c>
      <c r="G9" s="6"/>
      <c r="H9" s="7">
        <f t="shared" si="0"/>
        <v>6063.46</v>
      </c>
    </row>
    <row r="10" spans="1:8" ht="21" customHeight="1" x14ac:dyDescent="0.2">
      <c r="A10" s="3">
        <v>5</v>
      </c>
      <c r="B10" s="3">
        <v>1</v>
      </c>
      <c r="C10" s="4" t="s">
        <v>0</v>
      </c>
      <c r="D10" s="6" t="s">
        <v>6</v>
      </c>
      <c r="E10" s="6" t="s">
        <v>2</v>
      </c>
      <c r="F10" s="53">
        <v>2279.15</v>
      </c>
      <c r="G10" s="6"/>
      <c r="H10" s="7">
        <f t="shared" si="0"/>
        <v>2279.15</v>
      </c>
    </row>
    <row r="11" spans="1:8" ht="22.5" customHeight="1" x14ac:dyDescent="0.2">
      <c r="A11" s="3">
        <v>6</v>
      </c>
      <c r="B11" s="3">
        <v>4</v>
      </c>
      <c r="C11" s="4" t="s">
        <v>0</v>
      </c>
      <c r="D11" s="12" t="s">
        <v>7</v>
      </c>
      <c r="E11" s="6" t="s">
        <v>2</v>
      </c>
      <c r="F11" s="53">
        <v>47.823333333333331</v>
      </c>
      <c r="G11" s="6"/>
      <c r="H11" s="7">
        <f t="shared" si="0"/>
        <v>191.29333333333332</v>
      </c>
    </row>
    <row r="12" spans="1:8" ht="22.5" customHeight="1" x14ac:dyDescent="0.2">
      <c r="A12" s="3">
        <v>7</v>
      </c>
      <c r="B12" s="3">
        <v>20</v>
      </c>
      <c r="C12" s="4" t="s">
        <v>0</v>
      </c>
      <c r="D12" s="12" t="s">
        <v>8</v>
      </c>
      <c r="E12" s="6" t="s">
        <v>2</v>
      </c>
      <c r="F12" s="53">
        <v>47.823333333333331</v>
      </c>
      <c r="G12" s="6"/>
      <c r="H12" s="7">
        <f t="shared" si="0"/>
        <v>956.46666666666658</v>
      </c>
    </row>
    <row r="13" spans="1:8" ht="11.25" customHeight="1" x14ac:dyDescent="0.2">
      <c r="A13" s="3">
        <v>8</v>
      </c>
      <c r="B13" s="3">
        <v>20</v>
      </c>
      <c r="C13" s="4" t="s">
        <v>0</v>
      </c>
      <c r="D13" s="6" t="s">
        <v>9</v>
      </c>
      <c r="E13" s="6" t="s">
        <v>2</v>
      </c>
      <c r="F13" s="53">
        <v>8.1800000000000015</v>
      </c>
      <c r="G13" s="6"/>
      <c r="H13" s="7">
        <f t="shared" si="0"/>
        <v>163.60000000000002</v>
      </c>
    </row>
    <row r="14" spans="1:8" ht="22.5" customHeight="1" x14ac:dyDescent="0.2">
      <c r="A14" s="3">
        <v>9</v>
      </c>
      <c r="B14" s="3">
        <v>16</v>
      </c>
      <c r="C14" s="4" t="s">
        <v>0</v>
      </c>
      <c r="D14" s="12" t="s">
        <v>10</v>
      </c>
      <c r="E14" s="6" t="s">
        <v>2</v>
      </c>
      <c r="F14" s="53">
        <v>47.800000000000004</v>
      </c>
      <c r="G14" s="6"/>
      <c r="H14" s="7">
        <f t="shared" si="0"/>
        <v>764.80000000000007</v>
      </c>
    </row>
    <row r="15" spans="1:8" ht="22.5" customHeight="1" x14ac:dyDescent="0.2">
      <c r="A15" s="3">
        <v>10</v>
      </c>
      <c r="B15" s="3">
        <v>4</v>
      </c>
      <c r="C15" s="4" t="s">
        <v>11</v>
      </c>
      <c r="D15" s="12" t="s">
        <v>12</v>
      </c>
      <c r="E15" s="6" t="s">
        <v>2</v>
      </c>
      <c r="F15" s="53">
        <v>233.70666666666668</v>
      </c>
      <c r="G15" s="6"/>
      <c r="H15" s="7">
        <f t="shared" si="0"/>
        <v>934.82666666666671</v>
      </c>
    </row>
    <row r="16" spans="1:8" ht="22.5" customHeight="1" x14ac:dyDescent="0.2">
      <c r="A16" s="3">
        <v>11</v>
      </c>
      <c r="B16" s="3">
        <v>1</v>
      </c>
      <c r="C16" s="4" t="s">
        <v>13</v>
      </c>
      <c r="D16" s="12" t="s">
        <v>14</v>
      </c>
      <c r="E16" s="6" t="s">
        <v>2</v>
      </c>
      <c r="F16" s="53">
        <v>61.666666666666664</v>
      </c>
      <c r="G16" s="6"/>
      <c r="H16" s="7">
        <f t="shared" si="0"/>
        <v>61.666666666666664</v>
      </c>
    </row>
    <row r="17" spans="1:8" ht="11.25" customHeight="1" x14ac:dyDescent="0.2">
      <c r="A17" s="3">
        <v>12</v>
      </c>
      <c r="B17" s="3">
        <v>1</v>
      </c>
      <c r="C17" s="4" t="s">
        <v>0</v>
      </c>
      <c r="D17" s="6" t="s">
        <v>15</v>
      </c>
      <c r="E17" s="6" t="s">
        <v>2</v>
      </c>
      <c r="F17" s="53">
        <v>1237.6899999999998</v>
      </c>
      <c r="G17" s="6"/>
      <c r="H17" s="7">
        <f t="shared" si="0"/>
        <v>1237.6899999999998</v>
      </c>
    </row>
    <row r="18" spans="1:8" ht="11.25" customHeight="1" x14ac:dyDescent="0.2">
      <c r="A18" s="3">
        <v>13</v>
      </c>
      <c r="B18" s="3">
        <v>120</v>
      </c>
      <c r="C18" s="4" t="s">
        <v>16</v>
      </c>
      <c r="D18" s="6" t="s">
        <v>17</v>
      </c>
      <c r="E18" s="6" t="s">
        <v>2</v>
      </c>
      <c r="F18" s="53">
        <v>61.626666666666665</v>
      </c>
      <c r="G18" s="6"/>
      <c r="H18" s="7">
        <f t="shared" si="0"/>
        <v>7395.2</v>
      </c>
    </row>
    <row r="19" spans="1:8" ht="11.25" customHeight="1" x14ac:dyDescent="0.2">
      <c r="A19" s="3">
        <v>14</v>
      </c>
      <c r="B19" s="3">
        <v>40</v>
      </c>
      <c r="C19" s="4" t="s">
        <v>16</v>
      </c>
      <c r="D19" s="6" t="s">
        <v>18</v>
      </c>
      <c r="E19" s="6" t="s">
        <v>2</v>
      </c>
      <c r="F19" s="53">
        <v>46.306666666666672</v>
      </c>
      <c r="G19" s="6"/>
      <c r="H19" s="7">
        <f t="shared" si="0"/>
        <v>1852.2666666666669</v>
      </c>
    </row>
    <row r="20" spans="1:8" ht="22.5" customHeight="1" x14ac:dyDescent="0.2">
      <c r="A20" s="3">
        <v>15</v>
      </c>
      <c r="B20" s="3">
        <v>5</v>
      </c>
      <c r="C20" s="4" t="s">
        <v>0</v>
      </c>
      <c r="D20" s="12" t="s">
        <v>19</v>
      </c>
      <c r="E20" s="6" t="s">
        <v>2</v>
      </c>
      <c r="F20" s="53">
        <v>145.92333333333335</v>
      </c>
      <c r="G20" s="6"/>
      <c r="H20" s="7">
        <f t="shared" si="0"/>
        <v>729.61666666666679</v>
      </c>
    </row>
    <row r="21" spans="1:8" ht="21.95" customHeight="1" x14ac:dyDescent="0.2">
      <c r="A21" s="3">
        <v>16</v>
      </c>
      <c r="B21" s="4">
        <v>50</v>
      </c>
      <c r="C21" s="4" t="s">
        <v>16</v>
      </c>
      <c r="D21" s="6" t="s">
        <v>20</v>
      </c>
      <c r="E21" s="6" t="s">
        <v>2</v>
      </c>
      <c r="F21" s="53">
        <v>29.513333333333332</v>
      </c>
      <c r="G21" s="6"/>
      <c r="H21" s="7">
        <f t="shared" si="0"/>
        <v>1475.6666666666665</v>
      </c>
    </row>
    <row r="22" spans="1:8" ht="21" customHeight="1" x14ac:dyDescent="0.2">
      <c r="A22" s="3">
        <v>17</v>
      </c>
      <c r="B22" s="4">
        <v>50</v>
      </c>
      <c r="C22" s="4" t="s">
        <v>16</v>
      </c>
      <c r="D22" s="6" t="s">
        <v>21</v>
      </c>
      <c r="E22" s="6" t="s">
        <v>2</v>
      </c>
      <c r="F22" s="53">
        <v>52.826666666666661</v>
      </c>
      <c r="G22" s="6"/>
      <c r="H22" s="7">
        <f t="shared" si="0"/>
        <v>2641.333333333333</v>
      </c>
    </row>
    <row r="23" spans="1:8" ht="11.25" customHeight="1" x14ac:dyDescent="0.2">
      <c r="A23" s="51" t="s">
        <v>79</v>
      </c>
      <c r="B23" s="50"/>
      <c r="C23" s="50"/>
      <c r="D23" s="50"/>
      <c r="E23" s="50"/>
      <c r="F23" s="53"/>
      <c r="G23" s="50"/>
      <c r="H23" s="7">
        <f t="shared" si="0"/>
        <v>0</v>
      </c>
    </row>
    <row r="24" spans="1:8" ht="11.25" customHeight="1" x14ac:dyDescent="0.2">
      <c r="A24" s="6">
        <v>18</v>
      </c>
      <c r="B24" s="4">
        <v>50</v>
      </c>
      <c r="C24" s="4" t="s">
        <v>16</v>
      </c>
      <c r="D24" s="6" t="s">
        <v>18</v>
      </c>
      <c r="E24" s="6" t="s">
        <v>2</v>
      </c>
      <c r="F24" s="53">
        <v>46.28</v>
      </c>
      <c r="G24" s="13"/>
      <c r="H24" s="7">
        <f t="shared" si="0"/>
        <v>2314</v>
      </c>
    </row>
    <row r="25" spans="1:8" ht="11.25" customHeight="1" x14ac:dyDescent="0.2">
      <c r="A25" s="6">
        <v>19</v>
      </c>
      <c r="B25" s="3">
        <v>7</v>
      </c>
      <c r="C25" s="4" t="s">
        <v>22</v>
      </c>
      <c r="D25" s="6" t="s">
        <v>23</v>
      </c>
      <c r="E25" s="6" t="s">
        <v>2</v>
      </c>
      <c r="F25" s="53">
        <v>50.98</v>
      </c>
      <c r="G25" s="6"/>
      <c r="H25" s="7">
        <f t="shared" si="0"/>
        <v>356.85999999999996</v>
      </c>
    </row>
    <row r="26" spans="1:8" ht="22.5" customHeight="1" x14ac:dyDescent="0.2">
      <c r="A26" s="6">
        <v>20</v>
      </c>
      <c r="B26" s="3">
        <v>3</v>
      </c>
      <c r="C26" s="4" t="s">
        <v>22</v>
      </c>
      <c r="D26" s="12" t="s">
        <v>24</v>
      </c>
      <c r="E26" s="6" t="s">
        <v>2</v>
      </c>
      <c r="F26" s="53">
        <v>28.39</v>
      </c>
      <c r="G26" s="6"/>
      <c r="H26" s="7">
        <f t="shared" si="0"/>
        <v>85.17</v>
      </c>
    </row>
    <row r="27" spans="1:8" ht="11.25" customHeight="1" x14ac:dyDescent="0.2">
      <c r="A27" s="6">
        <v>21</v>
      </c>
      <c r="B27" s="3">
        <v>3</v>
      </c>
      <c r="C27" s="4" t="s">
        <v>22</v>
      </c>
      <c r="D27" s="6" t="s">
        <v>25</v>
      </c>
      <c r="E27" s="6" t="s">
        <v>2</v>
      </c>
      <c r="F27" s="53">
        <v>120.76666666666665</v>
      </c>
      <c r="G27" s="6"/>
      <c r="H27" s="7">
        <f t="shared" si="0"/>
        <v>362.29999999999995</v>
      </c>
    </row>
    <row r="28" spans="1:8" ht="21" customHeight="1" x14ac:dyDescent="0.2">
      <c r="A28" s="6">
        <v>22</v>
      </c>
      <c r="B28" s="3">
        <v>6</v>
      </c>
      <c r="C28" s="4" t="s">
        <v>22</v>
      </c>
      <c r="D28" s="6" t="s">
        <v>26</v>
      </c>
      <c r="E28" s="6" t="s">
        <v>2</v>
      </c>
      <c r="F28" s="53">
        <v>17.16</v>
      </c>
      <c r="G28" s="6"/>
      <c r="H28" s="7">
        <f t="shared" si="0"/>
        <v>102.96000000000001</v>
      </c>
    </row>
    <row r="29" spans="1:8" ht="11.25" customHeight="1" x14ac:dyDescent="0.2">
      <c r="A29" s="6">
        <v>23</v>
      </c>
      <c r="B29" s="3">
        <v>3</v>
      </c>
      <c r="C29" s="4" t="s">
        <v>27</v>
      </c>
      <c r="D29" s="6" t="s">
        <v>28</v>
      </c>
      <c r="E29" s="13" t="s">
        <v>73</v>
      </c>
      <c r="F29" s="53">
        <v>77.10199999999999</v>
      </c>
      <c r="G29" s="14"/>
      <c r="H29" s="7">
        <f t="shared" si="0"/>
        <v>231.30599999999998</v>
      </c>
    </row>
    <row r="30" spans="1:8" ht="11.25" customHeight="1" x14ac:dyDescent="0.2">
      <c r="A30" s="6">
        <v>24</v>
      </c>
      <c r="B30" s="3">
        <v>3</v>
      </c>
      <c r="C30" s="4" t="s">
        <v>27</v>
      </c>
      <c r="D30" s="6" t="s">
        <v>29</v>
      </c>
      <c r="E30" s="6" t="s">
        <v>2</v>
      </c>
      <c r="F30" s="53">
        <v>29.943333333333332</v>
      </c>
      <c r="G30" s="6"/>
      <c r="H30" s="7">
        <f t="shared" si="0"/>
        <v>89.83</v>
      </c>
    </row>
    <row r="31" spans="1:8" ht="11.25" customHeight="1" x14ac:dyDescent="0.2">
      <c r="A31" s="6">
        <v>25</v>
      </c>
      <c r="B31" s="3">
        <v>3</v>
      </c>
      <c r="C31" s="4" t="s">
        <v>22</v>
      </c>
      <c r="D31" s="6" t="s">
        <v>30</v>
      </c>
      <c r="E31" s="6" t="s">
        <v>2</v>
      </c>
      <c r="F31" s="53">
        <v>30.86</v>
      </c>
      <c r="G31" s="6"/>
      <c r="H31" s="7">
        <f t="shared" si="0"/>
        <v>92.58</v>
      </c>
    </row>
    <row r="32" spans="1:8" ht="11.25" customHeight="1" x14ac:dyDescent="0.2">
      <c r="A32" s="6">
        <v>26</v>
      </c>
      <c r="B32" s="3">
        <v>3</v>
      </c>
      <c r="C32" s="4" t="s">
        <v>22</v>
      </c>
      <c r="D32" s="6" t="s">
        <v>31</v>
      </c>
      <c r="E32" s="6" t="s">
        <v>2</v>
      </c>
      <c r="F32" s="53">
        <v>27.540000000000003</v>
      </c>
      <c r="G32" s="6"/>
      <c r="H32" s="7">
        <f t="shared" si="0"/>
        <v>82.62</v>
      </c>
    </row>
    <row r="33" spans="1:8" ht="11.25" customHeight="1" x14ac:dyDescent="0.2">
      <c r="A33" s="6">
        <v>27</v>
      </c>
      <c r="B33" s="3">
        <v>3</v>
      </c>
      <c r="C33" s="4" t="s">
        <v>22</v>
      </c>
      <c r="D33" s="6" t="s">
        <v>32</v>
      </c>
      <c r="E33" s="6" t="s">
        <v>2</v>
      </c>
      <c r="F33" s="53">
        <v>38.846666666666664</v>
      </c>
      <c r="G33" s="6"/>
      <c r="H33" s="7">
        <f t="shared" si="0"/>
        <v>116.53999999999999</v>
      </c>
    </row>
    <row r="34" spans="1:8" ht="11.25" customHeight="1" x14ac:dyDescent="0.2">
      <c r="A34" s="6">
        <v>28</v>
      </c>
      <c r="B34" s="3">
        <v>3</v>
      </c>
      <c r="C34" s="4" t="s">
        <v>22</v>
      </c>
      <c r="D34" s="6" t="s">
        <v>33</v>
      </c>
      <c r="E34" s="6" t="s">
        <v>2</v>
      </c>
      <c r="F34" s="53">
        <v>93.016666666666666</v>
      </c>
      <c r="G34" s="6"/>
      <c r="H34" s="7">
        <f t="shared" si="0"/>
        <v>279.05</v>
      </c>
    </row>
    <row r="35" spans="1:8" ht="11.25" customHeight="1" x14ac:dyDescent="0.2">
      <c r="A35" s="6">
        <v>29</v>
      </c>
      <c r="B35" s="3">
        <v>76</v>
      </c>
      <c r="C35" s="4" t="s">
        <v>16</v>
      </c>
      <c r="D35" s="6" t="s">
        <v>34</v>
      </c>
      <c r="E35" s="6" t="s">
        <v>2</v>
      </c>
      <c r="F35" s="53">
        <v>106.45333333333333</v>
      </c>
      <c r="G35" s="6"/>
      <c r="H35" s="7">
        <f t="shared" si="0"/>
        <v>8090.4533333333329</v>
      </c>
    </row>
    <row r="36" spans="1:8" ht="11.25" customHeight="1" x14ac:dyDescent="0.2">
      <c r="A36" s="6">
        <v>30</v>
      </c>
      <c r="B36" s="3">
        <v>24</v>
      </c>
      <c r="C36" s="4" t="s">
        <v>22</v>
      </c>
      <c r="D36" s="6" t="s">
        <v>36</v>
      </c>
      <c r="E36" s="6" t="s">
        <v>2</v>
      </c>
      <c r="F36" s="53">
        <v>295.79333333333335</v>
      </c>
      <c r="G36" s="6"/>
      <c r="H36" s="7">
        <f t="shared" si="0"/>
        <v>7099.0400000000009</v>
      </c>
    </row>
    <row r="37" spans="1:8" ht="11.25" customHeight="1" x14ac:dyDescent="0.2">
      <c r="A37" s="6">
        <v>31</v>
      </c>
      <c r="B37" s="3">
        <v>8</v>
      </c>
      <c r="C37" s="4" t="s">
        <v>22</v>
      </c>
      <c r="D37" s="6" t="s">
        <v>37</v>
      </c>
      <c r="E37" s="6" t="s">
        <v>2</v>
      </c>
      <c r="F37" s="53">
        <v>69.406666666666652</v>
      </c>
      <c r="G37" s="6"/>
      <c r="H37" s="7">
        <f t="shared" si="0"/>
        <v>555.25333333333322</v>
      </c>
    </row>
    <row r="38" spans="1:8" ht="11.25" customHeight="1" x14ac:dyDescent="0.2">
      <c r="A38" s="6">
        <v>32</v>
      </c>
      <c r="B38" s="3">
        <v>1</v>
      </c>
      <c r="C38" s="4" t="s">
        <v>22</v>
      </c>
      <c r="D38" s="6" t="s">
        <v>38</v>
      </c>
      <c r="E38" s="6" t="s">
        <v>2</v>
      </c>
      <c r="F38" s="53">
        <v>27.066666666666666</v>
      </c>
      <c r="G38" s="6"/>
      <c r="H38" s="7">
        <f t="shared" si="0"/>
        <v>27.066666666666666</v>
      </c>
    </row>
    <row r="39" spans="1:8" ht="11.25" customHeight="1" x14ac:dyDescent="0.2">
      <c r="A39" s="6">
        <v>33</v>
      </c>
      <c r="B39" s="4">
        <v>45</v>
      </c>
      <c r="C39" s="4" t="s">
        <v>16</v>
      </c>
      <c r="D39" s="6" t="s">
        <v>39</v>
      </c>
      <c r="E39" s="6" t="s">
        <v>2</v>
      </c>
      <c r="F39" s="53">
        <v>15.450000000000001</v>
      </c>
      <c r="G39" s="13"/>
      <c r="H39" s="7">
        <f t="shared" si="0"/>
        <v>695.25</v>
      </c>
    </row>
    <row r="40" spans="1:8" ht="11.25" customHeight="1" x14ac:dyDescent="0.2">
      <c r="A40" s="6">
        <v>34</v>
      </c>
      <c r="B40" s="3">
        <v>1</v>
      </c>
      <c r="C40" s="4" t="s">
        <v>22</v>
      </c>
      <c r="D40" s="6" t="s">
        <v>40</v>
      </c>
      <c r="E40" s="6" t="s">
        <v>2</v>
      </c>
      <c r="F40" s="53">
        <v>244.26666666666665</v>
      </c>
      <c r="G40" s="6"/>
      <c r="H40" s="7">
        <f t="shared" si="0"/>
        <v>244.26666666666665</v>
      </c>
    </row>
    <row r="41" spans="1:8" ht="11.25" customHeight="1" x14ac:dyDescent="0.2">
      <c r="A41" s="6">
        <v>35</v>
      </c>
      <c r="B41" s="3">
        <v>3</v>
      </c>
      <c r="C41" s="4" t="s">
        <v>22</v>
      </c>
      <c r="D41" s="6" t="s">
        <v>41</v>
      </c>
      <c r="E41" s="6" t="s">
        <v>2</v>
      </c>
      <c r="F41" s="53">
        <v>729.09333333333325</v>
      </c>
      <c r="G41" s="6"/>
      <c r="H41" s="7">
        <f t="shared" si="0"/>
        <v>2187.2799999999997</v>
      </c>
    </row>
    <row r="42" spans="1:8" ht="11.25" customHeight="1" x14ac:dyDescent="0.2">
      <c r="A42" s="6">
        <v>36</v>
      </c>
      <c r="B42" s="3">
        <v>40</v>
      </c>
      <c r="C42" s="4" t="s">
        <v>16</v>
      </c>
      <c r="D42" s="6" t="s">
        <v>42</v>
      </c>
      <c r="E42" s="6" t="s">
        <v>2</v>
      </c>
      <c r="F42" s="53">
        <v>39.01</v>
      </c>
      <c r="G42" s="6"/>
      <c r="H42" s="7">
        <f t="shared" si="0"/>
        <v>1560.3999999999999</v>
      </c>
    </row>
    <row r="43" spans="1:8" ht="11.25" customHeight="1" x14ac:dyDescent="0.2">
      <c r="A43" s="51" t="s">
        <v>79</v>
      </c>
      <c r="B43" s="50"/>
      <c r="C43" s="50"/>
      <c r="D43" s="50"/>
      <c r="E43" s="50"/>
      <c r="F43" s="53"/>
      <c r="G43" s="50"/>
      <c r="H43" s="7">
        <f t="shared" si="0"/>
        <v>0</v>
      </c>
    </row>
    <row r="44" spans="1:8" ht="22.5" customHeight="1" x14ac:dyDescent="0.2">
      <c r="A44" s="15">
        <v>37</v>
      </c>
      <c r="B44" s="3">
        <v>5</v>
      </c>
      <c r="C44" s="4" t="s">
        <v>22</v>
      </c>
      <c r="D44" s="12" t="s">
        <v>43</v>
      </c>
      <c r="E44" s="6" t="s">
        <v>2</v>
      </c>
      <c r="F44" s="53">
        <v>258.66666666666669</v>
      </c>
      <c r="G44" s="6"/>
      <c r="H44" s="7">
        <f t="shared" si="0"/>
        <v>1293.3333333333335</v>
      </c>
    </row>
    <row r="45" spans="1:8" ht="32.1" customHeight="1" x14ac:dyDescent="0.2">
      <c r="A45" s="15">
        <v>38</v>
      </c>
      <c r="B45" s="8">
        <v>3</v>
      </c>
      <c r="C45" s="9" t="s">
        <v>44</v>
      </c>
      <c r="D45" s="12" t="s">
        <v>45</v>
      </c>
      <c r="E45" s="10" t="s">
        <v>2</v>
      </c>
      <c r="F45" s="53">
        <v>1663.1966666666667</v>
      </c>
      <c r="G45" s="10"/>
      <c r="H45" s="7">
        <f t="shared" si="0"/>
        <v>4989.59</v>
      </c>
    </row>
    <row r="46" spans="1:8" ht="42.95" customHeight="1" x14ac:dyDescent="0.2">
      <c r="A46" s="15">
        <v>39</v>
      </c>
      <c r="B46" s="3">
        <v>3</v>
      </c>
      <c r="C46" s="4" t="s">
        <v>44</v>
      </c>
      <c r="D46" s="12" t="s">
        <v>46</v>
      </c>
      <c r="E46" s="6" t="s">
        <v>2</v>
      </c>
      <c r="F46" s="53">
        <v>567.75666666666666</v>
      </c>
      <c r="G46" s="6"/>
      <c r="H46" s="7">
        <f t="shared" si="0"/>
        <v>1703.27</v>
      </c>
    </row>
    <row r="47" spans="1:8" ht="32.1" customHeight="1" x14ac:dyDescent="0.2">
      <c r="A47" s="15">
        <v>40</v>
      </c>
      <c r="B47" s="9">
        <v>3</v>
      </c>
      <c r="C47" s="9" t="s">
        <v>44</v>
      </c>
      <c r="D47" s="12" t="s">
        <v>47</v>
      </c>
      <c r="E47" s="10" t="s">
        <v>2</v>
      </c>
      <c r="F47" s="53">
        <v>603.04666666666662</v>
      </c>
      <c r="G47" s="6"/>
      <c r="H47" s="7">
        <f t="shared" si="0"/>
        <v>1809.1399999999999</v>
      </c>
    </row>
    <row r="48" spans="1:8" ht="32.1" customHeight="1" x14ac:dyDescent="0.2">
      <c r="A48" s="15">
        <v>41</v>
      </c>
      <c r="B48" s="9">
        <v>3</v>
      </c>
      <c r="C48" s="9" t="s">
        <v>44</v>
      </c>
      <c r="D48" s="6" t="s">
        <v>48</v>
      </c>
      <c r="E48" s="10" t="s">
        <v>2</v>
      </c>
      <c r="F48" s="53">
        <v>603.04666666666662</v>
      </c>
      <c r="G48" s="6"/>
      <c r="H48" s="7">
        <f t="shared" si="0"/>
        <v>1809.1399999999999</v>
      </c>
    </row>
    <row r="49" spans="1:8" ht="33" customHeight="1" x14ac:dyDescent="0.2">
      <c r="A49" s="15">
        <v>42</v>
      </c>
      <c r="B49" s="9">
        <v>3</v>
      </c>
      <c r="C49" s="9" t="s">
        <v>44</v>
      </c>
      <c r="D49" s="6" t="s">
        <v>49</v>
      </c>
      <c r="E49" s="10" t="s">
        <v>2</v>
      </c>
      <c r="F49" s="53">
        <v>603.02333333333343</v>
      </c>
      <c r="G49" s="6"/>
      <c r="H49" s="7">
        <f t="shared" si="0"/>
        <v>1809.0700000000002</v>
      </c>
    </row>
    <row r="50" spans="1:8" ht="11.25" customHeight="1" x14ac:dyDescent="0.2">
      <c r="A50" s="15">
        <v>43</v>
      </c>
      <c r="B50" s="3">
        <v>1</v>
      </c>
      <c r="C50" s="4" t="s">
        <v>22</v>
      </c>
      <c r="D50" s="6" t="s">
        <v>15</v>
      </c>
      <c r="E50" s="6" t="s">
        <v>2</v>
      </c>
      <c r="F50" s="53">
        <v>1237.6899999999998</v>
      </c>
      <c r="G50" s="6"/>
      <c r="H50" s="7">
        <f t="shared" si="0"/>
        <v>1237.6899999999998</v>
      </c>
    </row>
    <row r="51" spans="1:8" ht="11.25" customHeight="1" x14ac:dyDescent="0.2">
      <c r="A51" s="15">
        <v>44</v>
      </c>
      <c r="B51" s="3">
        <v>9</v>
      </c>
      <c r="C51" s="4" t="s">
        <v>22</v>
      </c>
      <c r="D51" s="6" t="s">
        <v>50</v>
      </c>
      <c r="E51" s="6" t="s">
        <v>2</v>
      </c>
      <c r="F51" s="53">
        <v>54.04</v>
      </c>
      <c r="G51" s="6"/>
      <c r="H51" s="7">
        <f t="shared" si="0"/>
        <v>486.36</v>
      </c>
    </row>
    <row r="52" spans="1:8" ht="11.25" customHeight="1" x14ac:dyDescent="0.2">
      <c r="A52" s="15">
        <v>45</v>
      </c>
      <c r="B52" s="3">
        <v>1</v>
      </c>
      <c r="C52" s="4" t="s">
        <v>22</v>
      </c>
      <c r="D52" s="6" t="s">
        <v>51</v>
      </c>
      <c r="E52" s="6" t="s">
        <v>2</v>
      </c>
      <c r="F52" s="53">
        <v>19.233333333333334</v>
      </c>
      <c r="G52" s="6"/>
      <c r="H52" s="7">
        <f t="shared" si="0"/>
        <v>19.233333333333334</v>
      </c>
    </row>
    <row r="53" spans="1:8" ht="11.25" customHeight="1" x14ac:dyDescent="0.2">
      <c r="A53" s="15">
        <v>46</v>
      </c>
      <c r="B53" s="3">
        <v>1</v>
      </c>
      <c r="C53" s="4" t="s">
        <v>22</v>
      </c>
      <c r="D53" s="6" t="s">
        <v>52</v>
      </c>
      <c r="E53" s="6" t="s">
        <v>2</v>
      </c>
      <c r="F53" s="53">
        <v>1065.2266666666667</v>
      </c>
      <c r="G53" s="6"/>
      <c r="H53" s="7">
        <f t="shared" si="0"/>
        <v>1065.2266666666667</v>
      </c>
    </row>
    <row r="54" spans="1:8" ht="11.25" customHeight="1" x14ac:dyDescent="0.2">
      <c r="A54" s="15">
        <v>47</v>
      </c>
      <c r="B54" s="3">
        <v>1</v>
      </c>
      <c r="C54" s="4" t="s">
        <v>22</v>
      </c>
      <c r="D54" s="6" t="s">
        <v>53</v>
      </c>
      <c r="E54" s="6" t="s">
        <v>2</v>
      </c>
      <c r="F54" s="53">
        <v>3099.0633333333335</v>
      </c>
      <c r="G54" s="6"/>
      <c r="H54" s="7">
        <f t="shared" si="0"/>
        <v>3099.0633333333335</v>
      </c>
    </row>
    <row r="55" spans="1:8" ht="11.25" customHeight="1" x14ac:dyDescent="0.2">
      <c r="A55" s="15">
        <v>48</v>
      </c>
      <c r="B55" s="3">
        <v>1</v>
      </c>
      <c r="C55" s="4" t="s">
        <v>22</v>
      </c>
      <c r="D55" s="6" t="s">
        <v>54</v>
      </c>
      <c r="E55" s="6" t="s">
        <v>2</v>
      </c>
      <c r="F55" s="53">
        <v>1197.2333333333333</v>
      </c>
      <c r="G55" s="6"/>
      <c r="H55" s="7">
        <f t="shared" si="0"/>
        <v>1197.2333333333333</v>
      </c>
    </row>
    <row r="56" spans="1:8" ht="21" customHeight="1" x14ac:dyDescent="0.2">
      <c r="A56" s="15">
        <v>49</v>
      </c>
      <c r="B56" s="3">
        <v>1</v>
      </c>
      <c r="C56" s="4" t="s">
        <v>44</v>
      </c>
      <c r="D56" s="6" t="s">
        <v>55</v>
      </c>
      <c r="E56" s="6" t="s">
        <v>2</v>
      </c>
      <c r="F56" s="53">
        <v>2127.4766666666669</v>
      </c>
      <c r="G56" s="6"/>
      <c r="H56" s="7">
        <f t="shared" si="0"/>
        <v>2127.4766666666669</v>
      </c>
    </row>
    <row r="57" spans="1:8" ht="32.1" customHeight="1" x14ac:dyDescent="0.2">
      <c r="A57" s="15">
        <v>50</v>
      </c>
      <c r="B57" s="8">
        <v>1</v>
      </c>
      <c r="C57" s="9" t="s">
        <v>44</v>
      </c>
      <c r="D57" s="16" t="s">
        <v>72</v>
      </c>
      <c r="E57" s="10" t="s">
        <v>2</v>
      </c>
      <c r="F57" s="53">
        <v>28901.89333333333</v>
      </c>
      <c r="G57" s="10"/>
      <c r="H57" s="7">
        <f t="shared" si="0"/>
        <v>28901.89333333333</v>
      </c>
    </row>
    <row r="58" spans="1:8" ht="32.1" customHeight="1" x14ac:dyDescent="0.2">
      <c r="A58" s="15">
        <v>51</v>
      </c>
      <c r="B58" s="8">
        <v>1</v>
      </c>
      <c r="C58" s="9" t="s">
        <v>44</v>
      </c>
      <c r="D58" s="6" t="s">
        <v>56</v>
      </c>
      <c r="E58" s="10" t="s">
        <v>2</v>
      </c>
      <c r="F58" s="53">
        <v>35978.879999999997</v>
      </c>
      <c r="G58" s="10"/>
      <c r="H58" s="7">
        <f t="shared" si="0"/>
        <v>35978.879999999997</v>
      </c>
    </row>
    <row r="59" spans="1:8" ht="11.25" customHeight="1" x14ac:dyDescent="0.2">
      <c r="A59" s="15">
        <v>52</v>
      </c>
      <c r="B59" s="4">
        <v>8</v>
      </c>
      <c r="C59" s="4" t="s">
        <v>44</v>
      </c>
      <c r="D59" s="6" t="s">
        <v>57</v>
      </c>
      <c r="E59" s="6" t="s">
        <v>2</v>
      </c>
      <c r="F59" s="53">
        <v>315.93</v>
      </c>
      <c r="G59" s="13"/>
      <c r="H59" s="7">
        <f t="shared" si="0"/>
        <v>2527.44</v>
      </c>
    </row>
    <row r="60" spans="1:8" ht="11.25" customHeight="1" x14ac:dyDescent="0.2">
      <c r="A60" s="15">
        <v>53</v>
      </c>
      <c r="B60" s="4">
        <v>1</v>
      </c>
      <c r="C60" s="4" t="s">
        <v>44</v>
      </c>
      <c r="D60" s="6" t="s">
        <v>58</v>
      </c>
      <c r="E60" s="6" t="s">
        <v>2</v>
      </c>
      <c r="F60" s="53">
        <v>580.36</v>
      </c>
      <c r="G60" s="13"/>
      <c r="H60" s="7">
        <f t="shared" si="0"/>
        <v>580.36</v>
      </c>
    </row>
    <row r="61" spans="1:8" ht="22.5" customHeight="1" x14ac:dyDescent="0.2">
      <c r="A61" s="15">
        <v>54</v>
      </c>
      <c r="B61" s="3">
        <v>3</v>
      </c>
      <c r="C61" s="4" t="s">
        <v>22</v>
      </c>
      <c r="D61" s="12" t="s">
        <v>59</v>
      </c>
      <c r="E61" s="6" t="s">
        <v>2</v>
      </c>
      <c r="F61" s="53">
        <v>5150.1733333333332</v>
      </c>
      <c r="G61" s="6"/>
      <c r="H61" s="7">
        <f t="shared" si="0"/>
        <v>15450.52</v>
      </c>
    </row>
    <row r="62" spans="1:8" ht="32.1" customHeight="1" x14ac:dyDescent="0.2">
      <c r="A62" s="15">
        <v>55</v>
      </c>
      <c r="B62" s="8">
        <v>2</v>
      </c>
      <c r="C62" s="9" t="s">
        <v>22</v>
      </c>
      <c r="D62" s="6" t="s">
        <v>60</v>
      </c>
      <c r="E62" s="10" t="s">
        <v>2</v>
      </c>
      <c r="F62" s="53">
        <v>3799.2566666666667</v>
      </c>
      <c r="G62" s="10"/>
      <c r="H62" s="7">
        <f t="shared" si="0"/>
        <v>7598.5133333333333</v>
      </c>
    </row>
    <row r="63" spans="1:8" ht="33" customHeight="1" x14ac:dyDescent="0.2">
      <c r="A63" s="15">
        <v>56</v>
      </c>
      <c r="B63" s="8">
        <v>1</v>
      </c>
      <c r="C63" s="9" t="s">
        <v>22</v>
      </c>
      <c r="D63" s="16" t="s">
        <v>71</v>
      </c>
      <c r="E63" s="10" t="s">
        <v>2</v>
      </c>
      <c r="F63" s="53">
        <v>66088.993333333332</v>
      </c>
      <c r="G63" s="10"/>
      <c r="H63" s="7">
        <f t="shared" si="0"/>
        <v>66088.993333333332</v>
      </c>
    </row>
    <row r="64" spans="1:8" ht="21.95" customHeight="1" x14ac:dyDescent="0.2">
      <c r="A64" s="15">
        <v>57</v>
      </c>
      <c r="B64" s="4">
        <v>70</v>
      </c>
      <c r="C64" s="4" t="s">
        <v>35</v>
      </c>
      <c r="D64" s="6" t="s">
        <v>61</v>
      </c>
      <c r="E64" s="6" t="s">
        <v>2</v>
      </c>
      <c r="F64" s="53">
        <v>1401.0199999999998</v>
      </c>
      <c r="G64" s="17"/>
      <c r="H64" s="7">
        <f t="shared" si="0"/>
        <v>98071.39999999998</v>
      </c>
    </row>
    <row r="65" spans="1:8" ht="11.25" customHeight="1" x14ac:dyDescent="0.2">
      <c r="A65" s="15">
        <v>58</v>
      </c>
      <c r="B65" s="3">
        <v>56</v>
      </c>
      <c r="C65" s="4" t="s">
        <v>35</v>
      </c>
      <c r="D65" s="6" t="s">
        <v>34</v>
      </c>
      <c r="E65" s="6" t="s">
        <v>2</v>
      </c>
      <c r="F65" s="53">
        <v>106.45333333333333</v>
      </c>
      <c r="G65" s="6"/>
      <c r="H65" s="7">
        <f t="shared" si="0"/>
        <v>5961.3866666666663</v>
      </c>
    </row>
    <row r="66" spans="1:8" ht="11.25" customHeight="1" x14ac:dyDescent="0.2">
      <c r="A66" s="15">
        <v>59</v>
      </c>
      <c r="B66" s="3">
        <v>24</v>
      </c>
      <c r="C66" s="4" t="s">
        <v>22</v>
      </c>
      <c r="D66" s="6" t="s">
        <v>36</v>
      </c>
      <c r="E66" s="6" t="s">
        <v>2</v>
      </c>
      <c r="F66" s="53">
        <v>290.46333333333337</v>
      </c>
      <c r="G66" s="6"/>
      <c r="H66" s="7">
        <f t="shared" si="0"/>
        <v>6971.1200000000008</v>
      </c>
    </row>
    <row r="67" spans="1:8" ht="11.25" customHeight="1" x14ac:dyDescent="0.2">
      <c r="A67" s="15">
        <v>60</v>
      </c>
      <c r="B67" s="3">
        <v>8</v>
      </c>
      <c r="C67" s="4" t="s">
        <v>22</v>
      </c>
      <c r="D67" s="6" t="s">
        <v>62</v>
      </c>
      <c r="E67" s="6" t="s">
        <v>2</v>
      </c>
      <c r="F67" s="53">
        <v>68.203333333333333</v>
      </c>
      <c r="G67" s="6"/>
      <c r="H67" s="7">
        <f t="shared" si="0"/>
        <v>545.62666666666667</v>
      </c>
    </row>
    <row r="68" spans="1:8" ht="21" customHeight="1" x14ac:dyDescent="0.2">
      <c r="A68" s="15">
        <v>61</v>
      </c>
      <c r="B68" s="3">
        <v>2</v>
      </c>
      <c r="C68" s="4" t="s">
        <v>22</v>
      </c>
      <c r="D68" s="6" t="s">
        <v>63</v>
      </c>
      <c r="E68" s="6" t="s">
        <v>2</v>
      </c>
      <c r="F68" s="53">
        <v>3374.5666666666671</v>
      </c>
      <c r="G68" s="6"/>
      <c r="H68" s="7">
        <f t="shared" si="0"/>
        <v>6749.1333333333341</v>
      </c>
    </row>
    <row r="69" spans="1:8" ht="11.25" customHeight="1" x14ac:dyDescent="0.2">
      <c r="A69" s="15">
        <v>62</v>
      </c>
      <c r="B69" s="3">
        <v>1</v>
      </c>
      <c r="C69" s="4" t="s">
        <v>22</v>
      </c>
      <c r="D69" s="6" t="s">
        <v>64</v>
      </c>
      <c r="E69" s="6" t="s">
        <v>2</v>
      </c>
      <c r="F69" s="53">
        <v>27680.05</v>
      </c>
      <c r="G69" s="6"/>
      <c r="H69" s="7">
        <f t="shared" si="0"/>
        <v>27680.05</v>
      </c>
    </row>
    <row r="70" spans="1:8" ht="11.25" customHeight="1" x14ac:dyDescent="0.2">
      <c r="A70" s="15">
        <v>63</v>
      </c>
      <c r="B70" s="3">
        <v>1</v>
      </c>
      <c r="C70" s="4" t="s">
        <v>22</v>
      </c>
      <c r="D70" s="6" t="s">
        <v>65</v>
      </c>
      <c r="E70" s="6" t="s">
        <v>2</v>
      </c>
      <c r="F70" s="53">
        <v>4144.1466666666665</v>
      </c>
      <c r="G70" s="6"/>
      <c r="H70" s="7">
        <f t="shared" si="0"/>
        <v>4144.1466666666665</v>
      </c>
    </row>
    <row r="71" spans="1:8" ht="22.5" customHeight="1" x14ac:dyDescent="0.2">
      <c r="A71" s="15">
        <v>64</v>
      </c>
      <c r="B71" s="3">
        <v>12</v>
      </c>
      <c r="C71" s="4" t="s">
        <v>22</v>
      </c>
      <c r="D71" s="12" t="s">
        <v>66</v>
      </c>
      <c r="E71" s="6" t="s">
        <v>2</v>
      </c>
      <c r="F71" s="53">
        <v>164.72666666666666</v>
      </c>
      <c r="G71" s="6"/>
      <c r="H71" s="7">
        <f t="shared" ref="H71:H78" si="1">(F71*B71)</f>
        <v>1976.7199999999998</v>
      </c>
    </row>
    <row r="72" spans="1:8" ht="33" customHeight="1" x14ac:dyDescent="0.2">
      <c r="A72" s="15">
        <v>65</v>
      </c>
      <c r="B72" s="8">
        <v>3</v>
      </c>
      <c r="C72" s="9" t="s">
        <v>22</v>
      </c>
      <c r="D72" s="6" t="s">
        <v>67</v>
      </c>
      <c r="E72" s="10" t="s">
        <v>2</v>
      </c>
      <c r="F72" s="53">
        <v>327.25666666666666</v>
      </c>
      <c r="G72" s="10"/>
      <c r="H72" s="7">
        <f t="shared" si="1"/>
        <v>981.77</v>
      </c>
    </row>
    <row r="73" spans="1:8" ht="11.25" customHeight="1" x14ac:dyDescent="0.2">
      <c r="A73" s="15">
        <v>66</v>
      </c>
      <c r="B73" s="3">
        <v>3</v>
      </c>
      <c r="C73" s="4" t="s">
        <v>22</v>
      </c>
      <c r="D73" s="6" t="s">
        <v>68</v>
      </c>
      <c r="E73" s="6" t="s">
        <v>2</v>
      </c>
      <c r="F73" s="53">
        <v>3799.1933333333332</v>
      </c>
      <c r="G73" s="6"/>
      <c r="H73" s="7">
        <f t="shared" si="1"/>
        <v>11397.58</v>
      </c>
    </row>
    <row r="74" spans="1:8" ht="11.25" customHeight="1" x14ac:dyDescent="0.2">
      <c r="A74" s="15">
        <v>67</v>
      </c>
      <c r="B74" s="3">
        <v>3</v>
      </c>
      <c r="C74" s="4" t="s">
        <v>22</v>
      </c>
      <c r="D74" s="6" t="s">
        <v>69</v>
      </c>
      <c r="E74" s="6" t="s">
        <v>2</v>
      </c>
      <c r="F74" s="53">
        <v>5150.1966666666667</v>
      </c>
      <c r="G74" s="6"/>
      <c r="H74" s="7">
        <f t="shared" si="1"/>
        <v>15450.59</v>
      </c>
    </row>
    <row r="75" spans="1:8" ht="11.25" customHeight="1" x14ac:dyDescent="0.2">
      <c r="A75" s="15">
        <v>68</v>
      </c>
      <c r="B75" s="3">
        <v>1</v>
      </c>
      <c r="C75" s="4" t="s">
        <v>22</v>
      </c>
      <c r="D75" s="6" t="s">
        <v>70</v>
      </c>
      <c r="E75" s="6" t="s">
        <v>2</v>
      </c>
      <c r="F75" s="53">
        <v>2641.9766666666669</v>
      </c>
      <c r="G75" s="6"/>
      <c r="H75" s="7">
        <f t="shared" si="1"/>
        <v>2641.9766666666669</v>
      </c>
    </row>
    <row r="76" spans="1:8" ht="18.75" customHeight="1" x14ac:dyDescent="0.2">
      <c r="A76" s="49" t="s">
        <v>82</v>
      </c>
      <c r="B76" s="50"/>
      <c r="C76" s="50"/>
      <c r="D76" s="50"/>
      <c r="E76" s="50"/>
      <c r="F76" s="53"/>
      <c r="G76" s="50"/>
      <c r="H76" s="7">
        <f t="shared" si="1"/>
        <v>0</v>
      </c>
    </row>
    <row r="77" spans="1:8" ht="112.5" x14ac:dyDescent="0.2">
      <c r="A77" s="15">
        <v>70</v>
      </c>
      <c r="B77" s="3">
        <v>1</v>
      </c>
      <c r="C77" s="4" t="s">
        <v>22</v>
      </c>
      <c r="D77" s="6" t="s">
        <v>81</v>
      </c>
      <c r="E77" s="6" t="s">
        <v>2</v>
      </c>
      <c r="F77" s="53">
        <v>215440</v>
      </c>
      <c r="G77" s="6"/>
      <c r="H77" s="7">
        <f t="shared" si="1"/>
        <v>215440</v>
      </c>
    </row>
    <row r="78" spans="1:8" ht="45" x14ac:dyDescent="0.2">
      <c r="A78" s="15">
        <v>71</v>
      </c>
      <c r="B78" s="3">
        <v>1</v>
      </c>
      <c r="C78" s="4" t="s">
        <v>22</v>
      </c>
      <c r="D78" s="6" t="s">
        <v>83</v>
      </c>
      <c r="E78" s="6" t="s">
        <v>2</v>
      </c>
      <c r="F78" s="53">
        <v>7430.9333333333334</v>
      </c>
      <c r="G78" s="6"/>
      <c r="H78" s="7">
        <f t="shared" si="1"/>
        <v>7430.9333333333334</v>
      </c>
    </row>
    <row r="79" spans="1:8" ht="18.75" x14ac:dyDescent="0.2">
      <c r="A79" s="51" t="s">
        <v>104</v>
      </c>
      <c r="B79" s="50"/>
      <c r="C79" s="50"/>
      <c r="D79" s="50"/>
      <c r="E79" s="50"/>
      <c r="F79" s="53"/>
      <c r="G79" s="50"/>
      <c r="H79" s="50"/>
    </row>
    <row r="80" spans="1:8" ht="114.75" x14ac:dyDescent="0.2">
      <c r="A80" s="65">
        <v>72</v>
      </c>
      <c r="B80" s="65">
        <v>1</v>
      </c>
      <c r="C80" s="65" t="s">
        <v>105</v>
      </c>
      <c r="D80" s="5" t="s">
        <v>107</v>
      </c>
      <c r="E80" s="6" t="s">
        <v>73</v>
      </c>
      <c r="F80" s="66">
        <v>196576.67</v>
      </c>
      <c r="G80" s="9"/>
      <c r="H80" s="67">
        <f>F80*B80</f>
        <v>196576.67</v>
      </c>
    </row>
    <row r="81" spans="1:8" ht="63.75" x14ac:dyDescent="0.2">
      <c r="A81" s="65"/>
      <c r="B81" s="65"/>
      <c r="C81" s="65"/>
      <c r="D81" s="5" t="s">
        <v>84</v>
      </c>
      <c r="E81" s="10"/>
      <c r="F81" s="11"/>
      <c r="G81" s="10"/>
      <c r="H81" s="7"/>
    </row>
    <row r="82" spans="1:8" ht="14.25" x14ac:dyDescent="0.2">
      <c r="E82" s="78" t="s">
        <v>106</v>
      </c>
      <c r="F82" s="78"/>
      <c r="G82" s="79"/>
      <c r="H82" s="18">
        <f>SUM(H6:H81)</f>
        <v>835253.826</v>
      </c>
    </row>
    <row r="83" spans="1:8" x14ac:dyDescent="0.2">
      <c r="F83" s="52"/>
    </row>
    <row r="84" spans="1:8" x14ac:dyDescent="0.2">
      <c r="F84" s="52"/>
    </row>
    <row r="85" spans="1:8" x14ac:dyDescent="0.2">
      <c r="F85" s="52"/>
    </row>
    <row r="86" spans="1:8" x14ac:dyDescent="0.2">
      <c r="F86" s="52"/>
    </row>
    <row r="87" spans="1:8" x14ac:dyDescent="0.2">
      <c r="F87" s="52"/>
    </row>
    <row r="88" spans="1:8" x14ac:dyDescent="0.2">
      <c r="F88" s="68"/>
      <c r="G88" s="69"/>
      <c r="H88" s="70"/>
    </row>
    <row r="89" spans="1:8" x14ac:dyDescent="0.2">
      <c r="F89" s="68"/>
      <c r="G89" s="71"/>
      <c r="H89" s="70"/>
    </row>
    <row r="90" spans="1:8" x14ac:dyDescent="0.2">
      <c r="F90" s="68"/>
      <c r="G90" s="69"/>
      <c r="H90" s="70"/>
    </row>
    <row r="91" spans="1:8" x14ac:dyDescent="0.2">
      <c r="F91" s="68"/>
      <c r="G91" s="69"/>
      <c r="H91" s="70"/>
    </row>
    <row r="92" spans="1:8" x14ac:dyDescent="0.2">
      <c r="F92" s="68"/>
      <c r="G92" s="69"/>
      <c r="H92" s="70"/>
    </row>
    <row r="93" spans="1:8" x14ac:dyDescent="0.2">
      <c r="F93" s="68"/>
      <c r="G93" s="69"/>
      <c r="H93" s="70"/>
    </row>
    <row r="94" spans="1:8" x14ac:dyDescent="0.2">
      <c r="F94" s="52"/>
    </row>
    <row r="95" spans="1:8" x14ac:dyDescent="0.2">
      <c r="F95" s="52"/>
    </row>
    <row r="96" spans="1:8" x14ac:dyDescent="0.2">
      <c r="F96" s="52"/>
    </row>
    <row r="97" spans="6:6" x14ac:dyDescent="0.2">
      <c r="F97" s="52"/>
    </row>
    <row r="98" spans="6:6" x14ac:dyDescent="0.2">
      <c r="F98" s="52"/>
    </row>
    <row r="99" spans="6:6" x14ac:dyDescent="0.2">
      <c r="F99" s="52"/>
    </row>
    <row r="100" spans="6:6" x14ac:dyDescent="0.2">
      <c r="F100" s="52"/>
    </row>
    <row r="101" spans="6:6" x14ac:dyDescent="0.2">
      <c r="F101" s="52"/>
    </row>
    <row r="102" spans="6:6" x14ac:dyDescent="0.2">
      <c r="F102" s="52"/>
    </row>
    <row r="103" spans="6:6" x14ac:dyDescent="0.2">
      <c r="F103" s="52"/>
    </row>
    <row r="104" spans="6:6" x14ac:dyDescent="0.2">
      <c r="F104" s="52"/>
    </row>
    <row r="105" spans="6:6" x14ac:dyDescent="0.2">
      <c r="F105" s="52"/>
    </row>
    <row r="106" spans="6:6" x14ac:dyDescent="0.2">
      <c r="F106" s="52"/>
    </row>
    <row r="107" spans="6:6" x14ac:dyDescent="0.2">
      <c r="F107" s="52"/>
    </row>
    <row r="108" spans="6:6" x14ac:dyDescent="0.2">
      <c r="F108" s="52"/>
    </row>
    <row r="109" spans="6:6" x14ac:dyDescent="0.2">
      <c r="F109" s="52"/>
    </row>
    <row r="110" spans="6:6" x14ac:dyDescent="0.2">
      <c r="F110" s="52"/>
    </row>
    <row r="111" spans="6:6" x14ac:dyDescent="0.2">
      <c r="F111" s="52"/>
    </row>
    <row r="112" spans="6:6" x14ac:dyDescent="0.2">
      <c r="F112" s="52"/>
    </row>
    <row r="113" spans="6:6" x14ac:dyDescent="0.2">
      <c r="F113" s="52"/>
    </row>
    <row r="114" spans="6:6" x14ac:dyDescent="0.2">
      <c r="F114" s="52"/>
    </row>
    <row r="115" spans="6:6" x14ac:dyDescent="0.2">
      <c r="F115" s="52"/>
    </row>
    <row r="116" spans="6:6" x14ac:dyDescent="0.2">
      <c r="F116" s="52"/>
    </row>
    <row r="117" spans="6:6" x14ac:dyDescent="0.2">
      <c r="F117" s="52"/>
    </row>
    <row r="118" spans="6:6" x14ac:dyDescent="0.2">
      <c r="F118" s="52"/>
    </row>
    <row r="119" spans="6:6" x14ac:dyDescent="0.2">
      <c r="F119" s="52"/>
    </row>
    <row r="120" spans="6:6" x14ac:dyDescent="0.2">
      <c r="F120" s="52"/>
    </row>
    <row r="121" spans="6:6" x14ac:dyDescent="0.2">
      <c r="F121" s="52"/>
    </row>
    <row r="122" spans="6:6" x14ac:dyDescent="0.2">
      <c r="F122" s="52"/>
    </row>
    <row r="123" spans="6:6" x14ac:dyDescent="0.2">
      <c r="F123" s="52"/>
    </row>
    <row r="124" spans="6:6" x14ac:dyDescent="0.2">
      <c r="F124" s="52"/>
    </row>
    <row r="125" spans="6:6" x14ac:dyDescent="0.2">
      <c r="F125" s="52"/>
    </row>
    <row r="126" spans="6:6" x14ac:dyDescent="0.2">
      <c r="F126" s="52"/>
    </row>
    <row r="127" spans="6:6" x14ac:dyDescent="0.2">
      <c r="F127" s="52"/>
    </row>
    <row r="128" spans="6:6" x14ac:dyDescent="0.2">
      <c r="F128" s="52"/>
    </row>
    <row r="129" spans="6:6" x14ac:dyDescent="0.2">
      <c r="F129" s="52"/>
    </row>
    <row r="130" spans="6:6" x14ac:dyDescent="0.2">
      <c r="F130" s="52"/>
    </row>
    <row r="131" spans="6:6" x14ac:dyDescent="0.2">
      <c r="F131" s="52"/>
    </row>
    <row r="132" spans="6:6" x14ac:dyDescent="0.2">
      <c r="F132" s="52"/>
    </row>
    <row r="133" spans="6:6" x14ac:dyDescent="0.2">
      <c r="F133" s="52"/>
    </row>
    <row r="134" spans="6:6" x14ac:dyDescent="0.2">
      <c r="F134" s="52"/>
    </row>
    <row r="135" spans="6:6" x14ac:dyDescent="0.2">
      <c r="F135" s="52"/>
    </row>
    <row r="136" spans="6:6" x14ac:dyDescent="0.2">
      <c r="F136" s="52"/>
    </row>
    <row r="137" spans="6:6" x14ac:dyDescent="0.2">
      <c r="F137" s="52"/>
    </row>
    <row r="138" spans="6:6" x14ac:dyDescent="0.2">
      <c r="F138" s="52"/>
    </row>
    <row r="139" spans="6:6" x14ac:dyDescent="0.2">
      <c r="F139" s="52"/>
    </row>
    <row r="140" spans="6:6" x14ac:dyDescent="0.2">
      <c r="F140" s="52"/>
    </row>
    <row r="141" spans="6:6" x14ac:dyDescent="0.2">
      <c r="F141" s="52"/>
    </row>
    <row r="142" spans="6:6" x14ac:dyDescent="0.2">
      <c r="F142" s="52"/>
    </row>
    <row r="143" spans="6:6" x14ac:dyDescent="0.2">
      <c r="F143" s="52"/>
    </row>
    <row r="144" spans="6:6" x14ac:dyDescent="0.2">
      <c r="F144" s="52"/>
    </row>
  </sheetData>
  <mergeCells count="4">
    <mergeCell ref="A2:H2"/>
    <mergeCell ref="A3:H3"/>
    <mergeCell ref="E82:G82"/>
    <mergeCell ref="C1:H1"/>
  </mergeCells>
  <pageMargins left="0.7" right="0.7" top="0.75" bottom="0.75" header="0.3" footer="0.3"/>
  <pageSetup paperSize="9" scale="62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95250</xdr:colOff>
                <xdr:row>0</xdr:row>
                <xdr:rowOff>123825</xdr:rowOff>
              </from>
              <to>
                <xdr:col>1</xdr:col>
                <xdr:colOff>238125</xdr:colOff>
                <xdr:row>0</xdr:row>
                <xdr:rowOff>571500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5"/>
  <sheetViews>
    <sheetView tabSelected="1" zoomScale="115" zoomScaleNormal="115" zoomScaleSheetLayoutView="100" workbookViewId="0">
      <selection activeCell="B17" sqref="B17"/>
    </sheetView>
  </sheetViews>
  <sheetFormatPr defaultColWidth="9.33203125" defaultRowHeight="12.75" x14ac:dyDescent="0.2"/>
  <cols>
    <col min="1" max="1" width="14.33203125" style="19" customWidth="1"/>
    <col min="2" max="2" width="38.6640625" style="19" customWidth="1"/>
    <col min="3" max="3" width="15" style="19" bestFit="1" customWidth="1"/>
    <col min="4" max="4" width="12.33203125" style="19" bestFit="1" customWidth="1"/>
    <col min="5" max="5" width="16.6640625" style="19" bestFit="1" customWidth="1"/>
    <col min="6" max="6" width="4" style="19" customWidth="1"/>
    <col min="7" max="7" width="16.6640625" style="19" bestFit="1" customWidth="1"/>
    <col min="8" max="8" width="4" style="19" customWidth="1"/>
    <col min="9" max="9" width="16.6640625" style="19" bestFit="1" customWidth="1"/>
    <col min="10" max="10" width="4" style="19" customWidth="1"/>
    <col min="11" max="11" width="15.5" style="19" bestFit="1" customWidth="1"/>
    <col min="12" max="12" width="4" style="19" customWidth="1"/>
    <col min="13" max="13" width="15.33203125" style="19" bestFit="1" customWidth="1"/>
    <col min="14" max="14" width="17.1640625" style="19" customWidth="1"/>
    <col min="15" max="16384" width="9.33203125" style="19"/>
  </cols>
  <sheetData>
    <row r="1" spans="1:15" ht="18.75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5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5" ht="12.75" customHeight="1" x14ac:dyDescent="0.2">
      <c r="A3" s="81"/>
      <c r="B3" s="83" t="s">
        <v>93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</row>
    <row r="4" spans="1:15" ht="12.75" customHeight="1" x14ac:dyDescent="0.2">
      <c r="A4" s="81"/>
      <c r="B4" s="83" t="s">
        <v>94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1:15" ht="12.75" customHeight="1" x14ac:dyDescent="0.2">
      <c r="A5" s="81"/>
      <c r="B5" s="83" t="s">
        <v>95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5" x14ac:dyDescent="0.2">
      <c r="A6" s="81"/>
      <c r="B6" s="35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5" x14ac:dyDescent="0.2">
      <c r="A7" s="36" t="s">
        <v>96</v>
      </c>
      <c r="B7" s="42" t="s">
        <v>80</v>
      </c>
      <c r="C7" s="43"/>
      <c r="D7" s="43" t="s">
        <v>97</v>
      </c>
      <c r="E7" s="42" t="s">
        <v>98</v>
      </c>
      <c r="F7" s="42"/>
      <c r="G7" s="42" t="s">
        <v>99</v>
      </c>
      <c r="H7" s="42"/>
      <c r="I7" s="42" t="s">
        <v>100</v>
      </c>
      <c r="J7" s="42"/>
      <c r="K7" s="42" t="s">
        <v>101</v>
      </c>
      <c r="L7" s="42"/>
      <c r="M7" s="42" t="s">
        <v>102</v>
      </c>
    </row>
    <row r="8" spans="1:15" ht="12.75" customHeight="1" x14ac:dyDescent="0.2">
      <c r="A8" s="82" t="s">
        <v>87</v>
      </c>
      <c r="B8" s="5" t="s">
        <v>88</v>
      </c>
      <c r="C8" s="37" t="s">
        <v>89</v>
      </c>
      <c r="D8" s="32"/>
      <c r="E8" s="54">
        <v>0.5</v>
      </c>
      <c r="F8" s="55"/>
      <c r="G8" s="55">
        <v>0.4</v>
      </c>
      <c r="H8" s="55"/>
      <c r="I8" s="54">
        <v>0.1</v>
      </c>
      <c r="J8" s="55"/>
      <c r="K8" s="55">
        <v>0</v>
      </c>
      <c r="L8" s="55"/>
      <c r="M8" s="58">
        <f>E8+G8+I8+K8</f>
        <v>1</v>
      </c>
      <c r="O8" s="20"/>
    </row>
    <row r="9" spans="1:15" x14ac:dyDescent="0.2">
      <c r="A9" s="82"/>
      <c r="B9" s="5"/>
      <c r="C9" s="37" t="s">
        <v>73</v>
      </c>
      <c r="D9" s="31"/>
      <c r="E9" s="56">
        <f>($M$9*E8)</f>
        <v>319338.57799999998</v>
      </c>
      <c r="F9" s="56"/>
      <c r="G9" s="56">
        <f t="shared" ref="G9:K9" si="0">($M$9*G8)</f>
        <v>255470.86239999998</v>
      </c>
      <c r="H9" s="56"/>
      <c r="I9" s="56">
        <f t="shared" si="0"/>
        <v>63867.715599999996</v>
      </c>
      <c r="J9" s="56"/>
      <c r="K9" s="56">
        <f t="shared" si="0"/>
        <v>0</v>
      </c>
      <c r="L9" s="57"/>
      <c r="M9" s="59">
        <v>638677.15599999996</v>
      </c>
    </row>
    <row r="10" spans="1:15" ht="12.75" customHeight="1" x14ac:dyDescent="0.2">
      <c r="A10" s="82" t="s">
        <v>90</v>
      </c>
      <c r="B10" s="5" t="s">
        <v>91</v>
      </c>
      <c r="C10" s="37" t="s">
        <v>89</v>
      </c>
      <c r="D10" s="32"/>
      <c r="E10" s="55">
        <v>0.2</v>
      </c>
      <c r="F10" s="55"/>
      <c r="G10" s="55">
        <v>0.3</v>
      </c>
      <c r="H10" s="55"/>
      <c r="I10" s="55">
        <v>0.3</v>
      </c>
      <c r="J10" s="55"/>
      <c r="K10" s="55">
        <v>0.2</v>
      </c>
      <c r="L10" s="55"/>
      <c r="M10" s="58">
        <f>E10+G10+I10+K10</f>
        <v>1</v>
      </c>
    </row>
    <row r="11" spans="1:15" x14ac:dyDescent="0.2">
      <c r="A11" s="82"/>
      <c r="B11" s="5"/>
      <c r="C11" s="37" t="s">
        <v>73</v>
      </c>
      <c r="D11" s="31"/>
      <c r="E11" s="56">
        <f>(M11*E10)</f>
        <v>39315.334000000003</v>
      </c>
      <c r="F11" s="57"/>
      <c r="G11" s="56">
        <f>(M11*G10)</f>
        <v>58973.001000000004</v>
      </c>
      <c r="H11" s="57"/>
      <c r="I11" s="56">
        <f>(M11*I10)</f>
        <v>58973.001000000004</v>
      </c>
      <c r="J11" s="57"/>
      <c r="K11" s="56">
        <f>(M11*K10)</f>
        <v>39315.334000000003</v>
      </c>
      <c r="L11" s="57"/>
      <c r="M11" s="59">
        <v>196576.67</v>
      </c>
    </row>
    <row r="12" spans="1:15" x14ac:dyDescent="0.2">
      <c r="A12" s="38"/>
      <c r="B12" s="34"/>
      <c r="C12" s="44" t="s">
        <v>92</v>
      </c>
      <c r="D12" s="45"/>
      <c r="E12" s="60">
        <f>SUM(E11+E9)</f>
        <v>358653.91200000001</v>
      </c>
      <c r="F12" s="60"/>
      <c r="G12" s="60">
        <f t="shared" ref="G12:K12" si="1">SUM(G11+G9)</f>
        <v>314443.86339999997</v>
      </c>
      <c r="H12" s="60"/>
      <c r="I12" s="60">
        <f t="shared" si="1"/>
        <v>122840.7166</v>
      </c>
      <c r="J12" s="60"/>
      <c r="K12" s="60">
        <f t="shared" si="1"/>
        <v>39315.334000000003</v>
      </c>
      <c r="L12" s="61"/>
      <c r="M12" s="62">
        <f>SUM(M11+M9)</f>
        <v>835253.826</v>
      </c>
    </row>
    <row r="13" spans="1:15" x14ac:dyDescent="0.2">
      <c r="A13" s="38"/>
      <c r="B13" s="34"/>
      <c r="C13" s="44" t="s">
        <v>89</v>
      </c>
      <c r="D13" s="46"/>
      <c r="E13" s="63">
        <f>(E12/$M$12)</f>
        <v>0.42939511419849519</v>
      </c>
      <c r="F13" s="63"/>
      <c r="G13" s="63">
        <f t="shared" ref="G13:K13" si="2">(G12/$M$12)</f>
        <v>0.37646503806616499</v>
      </c>
      <c r="H13" s="63"/>
      <c r="I13" s="63">
        <f t="shared" si="2"/>
        <v>0.1470699238676699</v>
      </c>
      <c r="J13" s="63"/>
      <c r="K13" s="63">
        <f t="shared" si="2"/>
        <v>4.7069923867669901E-2</v>
      </c>
      <c r="L13" s="61"/>
      <c r="M13" s="64">
        <f>E13+G13+I13+K13</f>
        <v>1</v>
      </c>
    </row>
    <row r="14" spans="1:15" x14ac:dyDescent="0.2">
      <c r="A14" s="24"/>
    </row>
    <row r="15" spans="1:15" x14ac:dyDescent="0.2">
      <c r="A15" s="24"/>
    </row>
    <row r="16" spans="1:15" ht="15" x14ac:dyDescent="0.2">
      <c r="A16" s="39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1:15" ht="15.75" x14ac:dyDescent="0.2">
      <c r="A17" s="21"/>
      <c r="B17" s="2"/>
      <c r="C17" s="22"/>
      <c r="D17" s="22"/>
      <c r="E17" s="22"/>
      <c r="F17" s="22"/>
      <c r="G17" s="22"/>
      <c r="H17" s="22"/>
      <c r="I17" s="22"/>
      <c r="J17" s="22"/>
      <c r="K17" s="22" t="s">
        <v>103</v>
      </c>
      <c r="L17" s="22"/>
      <c r="O17" s="23"/>
    </row>
    <row r="18" spans="1:15" ht="15.75" customHeight="1" x14ac:dyDescent="0.2">
      <c r="A18" s="24"/>
      <c r="B18" s="2"/>
      <c r="D18" s="41"/>
    </row>
    <row r="19" spans="1:15" x14ac:dyDescent="0.2">
      <c r="A19" s="24"/>
    </row>
    <row r="20" spans="1:15" ht="15.75" x14ac:dyDescent="0.2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5" ht="15" x14ac:dyDescent="0.2">
      <c r="A21" s="25"/>
      <c r="B21" s="26"/>
      <c r="C21" s="27"/>
      <c r="D21" s="27"/>
      <c r="E21" s="28"/>
      <c r="F21" s="28"/>
      <c r="G21" s="29"/>
      <c r="H21" s="29"/>
      <c r="I21" s="28"/>
      <c r="J21" s="28"/>
      <c r="K21" s="29"/>
      <c r="L21" s="29"/>
    </row>
    <row r="22" spans="1:15" ht="15.75" customHeight="1" x14ac:dyDescent="0.2">
      <c r="A22" s="84"/>
      <c r="B22" s="85"/>
      <c r="C22" s="85"/>
      <c r="D22" s="85"/>
      <c r="E22" s="85"/>
      <c r="F22" s="86"/>
      <c r="G22" s="86"/>
      <c r="H22" s="86"/>
      <c r="I22" s="86"/>
      <c r="J22" s="86"/>
      <c r="K22" s="86"/>
      <c r="L22" s="86"/>
      <c r="M22" s="86"/>
    </row>
    <row r="23" spans="1:15" ht="15.75" x14ac:dyDescent="0.2">
      <c r="A23" s="84"/>
      <c r="B23" s="85"/>
      <c r="C23" s="85"/>
      <c r="D23" s="85"/>
      <c r="E23" s="85"/>
      <c r="F23" s="22"/>
      <c r="G23" s="86"/>
      <c r="H23" s="86"/>
      <c r="I23" s="86"/>
      <c r="J23" s="86"/>
      <c r="K23" s="86"/>
      <c r="L23" s="86"/>
      <c r="M23" s="86"/>
    </row>
    <row r="24" spans="1:15" ht="15.75" x14ac:dyDescent="0.2">
      <c r="A24" s="84"/>
      <c r="B24" s="85"/>
      <c r="C24" s="85"/>
      <c r="D24" s="85"/>
      <c r="E24" s="85"/>
      <c r="F24" s="22"/>
      <c r="G24" s="30"/>
      <c r="H24" s="30"/>
      <c r="I24" s="30"/>
      <c r="J24" s="22"/>
      <c r="K24" s="30"/>
      <c r="L24" s="30"/>
    </row>
    <row r="25" spans="1:15" ht="15.75" x14ac:dyDescent="0.2">
      <c r="A25" s="87"/>
      <c r="B25" s="87"/>
      <c r="C25" s="87"/>
      <c r="D25" s="87"/>
      <c r="E25" s="87"/>
      <c r="F25" s="22"/>
      <c r="G25" s="30"/>
      <c r="H25" s="30"/>
      <c r="I25" s="30"/>
      <c r="J25" s="22"/>
      <c r="K25" s="30"/>
      <c r="L25" s="30"/>
    </row>
  </sheetData>
  <mergeCells count="13">
    <mergeCell ref="A24:E24"/>
    <mergeCell ref="A25:E25"/>
    <mergeCell ref="B4:M4"/>
    <mergeCell ref="B5:M5"/>
    <mergeCell ref="A10:A11"/>
    <mergeCell ref="A22:E22"/>
    <mergeCell ref="F22:M22"/>
    <mergeCell ref="A1:M1"/>
    <mergeCell ref="A3:A6"/>
    <mergeCell ref="A8:A9"/>
    <mergeCell ref="B3:M3"/>
    <mergeCell ref="A23:E23"/>
    <mergeCell ref="G23:M23"/>
  </mergeCells>
  <pageMargins left="0.511811024" right="0.511811024" top="0.78740157499999996" bottom="0.78740157499999996" header="0.31496062000000002" footer="0.31496062000000002"/>
  <pageSetup paperSize="9" scale="8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ORC MATERIAIS </vt:lpstr>
      <vt:lpstr>CRONOGRAMA FÍSICO FINANCEIRO</vt:lpstr>
      <vt:lpstr>'CRONOGRAMA FÍSICO FINANCEIRO'!Area_de_impressao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PREFEITURA SAO JOAQUIM DA BARRA Lista de Materiais.xlsx</dc:title>
  <dc:creator>Vinicius</dc:creator>
  <cp:lastModifiedBy>Adair</cp:lastModifiedBy>
  <cp:lastPrinted>2025-04-10T19:34:28Z</cp:lastPrinted>
  <dcterms:created xsi:type="dcterms:W3CDTF">2023-11-28T17:52:29Z</dcterms:created>
  <dcterms:modified xsi:type="dcterms:W3CDTF">2025-04-10T19:36:07Z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2023-11-24T00:00:00Z</vt:filetime>
  </property>
  <property fmtid="{D5CDD505-2E9C-101B-9397-08002B2CF9AE}" pid="3" name="LastSaved">
    <vt:filetime>2023-11-28T00:00:00Z</vt:filetime>
  </property>
  <property fmtid="{D5CDD505-2E9C-101B-9397-08002B2CF9AE}" pid="4" name="Producer">
    <vt:lpwstr>Microsoft: Print To PDF</vt:lpwstr>
  </property>
</Properties>
</file>